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5480" windowHeight="11640" activeTab="2"/>
  </bookViews>
  <sheets>
    <sheet name="الكشف الرئيسي" sheetId="1" r:id="rId1"/>
    <sheet name="ادخال (1)" sheetId="2" r:id="rId2"/>
    <sheet name="ادخال (2)" sheetId="3" r:id="rId3"/>
    <sheet name="اخراج (1)" sheetId="4" r:id="rId4"/>
    <sheet name="اخراج (2)" sheetId="5" r:id="rId5"/>
  </sheets>
  <calcPr calcId="125725"/>
</workbook>
</file>

<file path=xl/calcChain.xml><?xml version="1.0" encoding="utf-8"?>
<calcChain xmlns="http://schemas.openxmlformats.org/spreadsheetml/2006/main">
  <c r="T7" i="1"/>
  <c r="T9"/>
  <c r="T10"/>
  <c r="T11"/>
  <c r="T12"/>
  <c r="T13"/>
  <c r="T14"/>
  <c r="T15"/>
  <c r="T16"/>
  <c r="T17"/>
  <c r="T18"/>
  <c r="T19"/>
  <c r="T6"/>
  <c r="S7"/>
  <c r="S9"/>
  <c r="S10"/>
  <c r="S11"/>
  <c r="S12"/>
  <c r="S13"/>
  <c r="S14"/>
  <c r="S15"/>
  <c r="S16"/>
  <c r="S17"/>
  <c r="S18"/>
  <c r="S19"/>
  <c r="S6"/>
  <c r="G7"/>
  <c r="G8"/>
  <c r="G9"/>
  <c r="G10"/>
  <c r="G11"/>
  <c r="G12"/>
  <c r="G13"/>
  <c r="G14"/>
  <c r="G15"/>
  <c r="G16"/>
  <c r="G17"/>
  <c r="G18"/>
  <c r="G19"/>
  <c r="G6"/>
  <c r="F7"/>
  <c r="F8"/>
  <c r="F9"/>
  <c r="F10"/>
  <c r="F11"/>
  <c r="F12"/>
  <c r="F13"/>
  <c r="F14"/>
  <c r="F15"/>
  <c r="F16"/>
  <c r="F17"/>
  <c r="F18"/>
  <c r="F19"/>
  <c r="F6"/>
  <c r="A7" i="5"/>
  <c r="B7"/>
  <c r="C7"/>
  <c r="D7"/>
  <c r="A8"/>
  <c r="B8"/>
  <c r="C8"/>
  <c r="D8"/>
  <c r="A9"/>
  <c r="B9"/>
  <c r="C9"/>
  <c r="D9"/>
  <c r="A10"/>
  <c r="B10"/>
  <c r="C10"/>
  <c r="D10"/>
  <c r="A11"/>
  <c r="B11"/>
  <c r="C11"/>
  <c r="D11"/>
  <c r="A12"/>
  <c r="B12"/>
  <c r="C12"/>
  <c r="D12"/>
  <c r="A13"/>
  <c r="B13"/>
  <c r="C13"/>
  <c r="D13"/>
  <c r="A14"/>
  <c r="B14"/>
  <c r="C14"/>
  <c r="D14"/>
  <c r="A15"/>
  <c r="B15"/>
  <c r="C15"/>
  <c r="D15"/>
  <c r="A16"/>
  <c r="B16"/>
  <c r="C16"/>
  <c r="D16"/>
  <c r="A17"/>
  <c r="B17"/>
  <c r="C17"/>
  <c r="D17"/>
  <c r="A18"/>
  <c r="B18"/>
  <c r="C18"/>
  <c r="D18"/>
  <c r="A19"/>
  <c r="B19"/>
  <c r="C19"/>
  <c r="D19"/>
  <c r="B6"/>
  <c r="C6"/>
  <c r="D6"/>
  <c r="A6"/>
  <c r="A7" i="4"/>
  <c r="B7"/>
  <c r="C7"/>
  <c r="D7"/>
  <c r="A8"/>
  <c r="B8"/>
  <c r="C8"/>
  <c r="D8"/>
  <c r="A9"/>
  <c r="B9"/>
  <c r="C9"/>
  <c r="D9"/>
  <c r="A10"/>
  <c r="B10"/>
  <c r="C10"/>
  <c r="D10"/>
  <c r="A11"/>
  <c r="B11"/>
  <c r="C11"/>
  <c r="D11"/>
  <c r="A12"/>
  <c r="B12"/>
  <c r="C12"/>
  <c r="D12"/>
  <c r="A13"/>
  <c r="B13"/>
  <c r="C13"/>
  <c r="D13"/>
  <c r="A14"/>
  <c r="B14"/>
  <c r="C14"/>
  <c r="D14"/>
  <c r="A15"/>
  <c r="B15"/>
  <c r="C15"/>
  <c r="D15"/>
  <c r="A16"/>
  <c r="B16"/>
  <c r="C16"/>
  <c r="D16"/>
  <c r="A17"/>
  <c r="B17"/>
  <c r="C17"/>
  <c r="D17"/>
  <c r="A18"/>
  <c r="B18"/>
  <c r="C18"/>
  <c r="D18"/>
  <c r="A19"/>
  <c r="B19"/>
  <c r="C19"/>
  <c r="D19"/>
  <c r="B6"/>
  <c r="C6"/>
  <c r="D6"/>
  <c r="A6"/>
  <c r="A7" i="3"/>
  <c r="B7"/>
  <c r="C7"/>
  <c r="D7"/>
  <c r="A8"/>
  <c r="B8"/>
  <c r="C8"/>
  <c r="D8"/>
  <c r="A9"/>
  <c r="B9"/>
  <c r="C9"/>
  <c r="D9"/>
  <c r="A10"/>
  <c r="B10"/>
  <c r="C10"/>
  <c r="D10"/>
  <c r="A11"/>
  <c r="B11"/>
  <c r="C11"/>
  <c r="D11"/>
  <c r="A12"/>
  <c r="B12"/>
  <c r="C12"/>
  <c r="D12"/>
  <c r="A13"/>
  <c r="B13"/>
  <c r="C13"/>
  <c r="D13"/>
  <c r="A14"/>
  <c r="B14"/>
  <c r="C14"/>
  <c r="D14"/>
  <c r="A15"/>
  <c r="B15"/>
  <c r="C15"/>
  <c r="D15"/>
  <c r="A16"/>
  <c r="B16"/>
  <c r="C16"/>
  <c r="D16"/>
  <c r="A17"/>
  <c r="B17"/>
  <c r="C17"/>
  <c r="D17"/>
  <c r="A18"/>
  <c r="B18"/>
  <c r="C18"/>
  <c r="D18"/>
  <c r="A19"/>
  <c r="B19"/>
  <c r="C19"/>
  <c r="D19"/>
  <c r="B6"/>
  <c r="C6"/>
  <c r="D6"/>
  <c r="A6"/>
  <c r="A7" i="2"/>
  <c r="B7"/>
  <c r="C7"/>
  <c r="D7"/>
  <c r="A8"/>
  <c r="B8"/>
  <c r="C8"/>
  <c r="D8"/>
  <c r="A9"/>
  <c r="B9"/>
  <c r="C9"/>
  <c r="D9"/>
  <c r="A10"/>
  <c r="B10"/>
  <c r="C10"/>
  <c r="D10"/>
  <c r="A11"/>
  <c r="B11"/>
  <c r="C11"/>
  <c r="D11"/>
  <c r="A12"/>
  <c r="B12"/>
  <c r="C12"/>
  <c r="D12"/>
  <c r="A13"/>
  <c r="B13"/>
  <c r="C13"/>
  <c r="D13"/>
  <c r="A14"/>
  <c r="B14"/>
  <c r="C14"/>
  <c r="D14"/>
  <c r="A15"/>
  <c r="B15"/>
  <c r="C15"/>
  <c r="D15"/>
  <c r="A16"/>
  <c r="B16"/>
  <c r="C16"/>
  <c r="D16"/>
  <c r="A17"/>
  <c r="B17"/>
  <c r="C17"/>
  <c r="D17"/>
  <c r="A18"/>
  <c r="B18"/>
  <c r="C18"/>
  <c r="D18"/>
  <c r="A19"/>
  <c r="B19"/>
  <c r="C19"/>
  <c r="D19"/>
  <c r="B6"/>
  <c r="C6"/>
  <c r="D6"/>
  <c r="A6"/>
  <c r="CG19" i="5"/>
  <c r="CG18"/>
  <c r="CG17"/>
  <c r="CG16"/>
  <c r="CG15"/>
  <c r="CG14"/>
  <c r="CG13"/>
  <c r="CG12"/>
  <c r="CG11"/>
  <c r="CG10"/>
  <c r="CG9"/>
  <c r="CG8"/>
  <c r="T8" i="1" s="1"/>
  <c r="CG7" i="5"/>
  <c r="CG6"/>
  <c r="CG19" i="4"/>
  <c r="CG18"/>
  <c r="CG17"/>
  <c r="CG16"/>
  <c r="CG15"/>
  <c r="CG14"/>
  <c r="CG13"/>
  <c r="CG12"/>
  <c r="CG11"/>
  <c r="CG10"/>
  <c r="CG9"/>
  <c r="CG8"/>
  <c r="S8" i="1" s="1"/>
  <c r="CG7" i="4"/>
  <c r="CG6"/>
  <c r="CG19" i="3"/>
  <c r="CG18"/>
  <c r="CG17"/>
  <c r="CG16"/>
  <c r="CG15"/>
  <c r="CG14"/>
  <c r="CG13"/>
  <c r="CG12"/>
  <c r="CG11"/>
  <c r="CG10"/>
  <c r="CG9"/>
  <c r="CG8"/>
  <c r="CG7"/>
  <c r="CG6"/>
  <c r="CG12" i="2"/>
  <c r="CG13"/>
  <c r="CG14"/>
  <c r="CG15"/>
  <c r="CG16"/>
  <c r="CG17"/>
  <c r="CG18"/>
  <c r="CG19"/>
  <c r="CG11"/>
  <c r="CG10"/>
  <c r="CG9"/>
  <c r="CG8"/>
  <c r="CG7"/>
  <c r="CG6"/>
  <c r="AE19" i="1"/>
  <c r="R19"/>
  <c r="AE18"/>
  <c r="R18"/>
  <c r="AE17"/>
  <c r="R17"/>
  <c r="AE16"/>
  <c r="R16"/>
  <c r="AE15"/>
  <c r="R15"/>
  <c r="AE14"/>
  <c r="R14"/>
  <c r="AE13"/>
  <c r="R13"/>
  <c r="AE12"/>
  <c r="R12"/>
  <c r="AE11"/>
  <c r="R11"/>
  <c r="AE10"/>
  <c r="R10"/>
  <c r="AE9"/>
  <c r="R9"/>
  <c r="R8"/>
  <c r="AE7"/>
  <c r="R7"/>
  <c r="AE6"/>
  <c r="R6"/>
  <c r="AE8" l="1"/>
  <c r="AF7"/>
  <c r="AF8"/>
  <c r="AF9"/>
  <c r="AF10"/>
  <c r="AF11"/>
  <c r="AF12"/>
  <c r="AF13"/>
  <c r="AF14"/>
  <c r="AF15"/>
  <c r="AF16"/>
  <c r="AF17"/>
  <c r="AF18"/>
  <c r="AF19"/>
  <c r="AF6"/>
</calcChain>
</file>

<file path=xl/sharedStrings.xml><?xml version="1.0" encoding="utf-8"?>
<sst xmlns="http://schemas.openxmlformats.org/spreadsheetml/2006/main" count="121" uniqueCount="54">
  <si>
    <t>ت</t>
  </si>
  <si>
    <t>الصنف</t>
  </si>
  <si>
    <t>الوحدة</t>
  </si>
  <si>
    <t>المـــــــــادة</t>
  </si>
  <si>
    <t>الرصيد السابق</t>
  </si>
  <si>
    <t>الادخـــــــــــــــــــــــــــــــــــــــــالات</t>
  </si>
  <si>
    <t>مجموع الادخالات</t>
  </si>
  <si>
    <t>الاخراجـــــــــــــــــــــــــــــــــــات</t>
  </si>
  <si>
    <t>مجموع الاخراجات</t>
  </si>
  <si>
    <t>الرصيد الحالي</t>
  </si>
  <si>
    <t>عدد</t>
  </si>
  <si>
    <t>كانون الثاني</t>
  </si>
  <si>
    <t>شباط</t>
  </si>
  <si>
    <t>آذار</t>
  </si>
  <si>
    <t>نيسان</t>
  </si>
  <si>
    <t>أيار</t>
  </si>
  <si>
    <t>حزيران</t>
  </si>
  <si>
    <t>تموز</t>
  </si>
  <si>
    <t>آب</t>
  </si>
  <si>
    <t>أيلول</t>
  </si>
  <si>
    <t>تشرين الأول</t>
  </si>
  <si>
    <t>تشرين الثاني</t>
  </si>
  <si>
    <t>كانون الأول</t>
  </si>
  <si>
    <t>ميكانيك</t>
  </si>
  <si>
    <t>كسكيت راس</t>
  </si>
  <si>
    <t>طرمبة ديزل</t>
  </si>
  <si>
    <t>ضوء امامي اكتروس</t>
  </si>
  <si>
    <t>كسكيت افرهول</t>
  </si>
  <si>
    <t>طقم</t>
  </si>
  <si>
    <t>سلك 28 شعره</t>
  </si>
  <si>
    <t>لفة</t>
  </si>
  <si>
    <t>عده</t>
  </si>
  <si>
    <t>طقم مفاتيح بوكس</t>
  </si>
  <si>
    <t>لبادة قير اكتروس</t>
  </si>
  <si>
    <t>فلتر زيت تراكتور</t>
  </si>
  <si>
    <t>كهرباء</t>
  </si>
  <si>
    <t>كتاوت دينمو</t>
  </si>
  <si>
    <t>لمبة 24 فولت</t>
  </si>
  <si>
    <t>صينية كلاتش</t>
  </si>
  <si>
    <t>دعسة ديزل اكتروس</t>
  </si>
  <si>
    <t>سويتش تشغيل</t>
  </si>
  <si>
    <t>عدة</t>
  </si>
  <si>
    <t>جك سيارة 5 طن</t>
  </si>
  <si>
    <t>المـــــــــــــادة</t>
  </si>
  <si>
    <t>المجموع</t>
  </si>
  <si>
    <t xml:space="preserve"> </t>
  </si>
  <si>
    <t>التاريخ</t>
  </si>
  <si>
    <t>رقم الادخال</t>
  </si>
  <si>
    <t>رقم مستند الاخراج</t>
  </si>
  <si>
    <t>اخراجات شهر شباط</t>
  </si>
  <si>
    <t>اخراجات شهر كانون الثاني</t>
  </si>
  <si>
    <t>ادخالات شهر شباط</t>
  </si>
  <si>
    <t>ادخالات كانون الثاني</t>
  </si>
  <si>
    <t>الكشف الرئيسي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</si>
</sst>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/>
    </xf>
    <xf numFmtId="0" fontId="1" fillId="3" borderId="2" xfId="0" applyFont="1" applyFill="1" applyBorder="1" applyAlignment="1" applyProtection="1">
      <alignment horizontal="center" wrapText="1"/>
    </xf>
    <xf numFmtId="0" fontId="1" fillId="4" borderId="3" xfId="0" applyFont="1" applyFill="1" applyBorder="1" applyAlignment="1" applyProtection="1">
      <alignment horizontal="center" wrapText="1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/>
    </xf>
    <xf numFmtId="0" fontId="1" fillId="3" borderId="5" xfId="0" applyFont="1" applyFill="1" applyBorder="1" applyAlignment="1" applyProtection="1">
      <alignment horizontal="center" wrapText="1"/>
    </xf>
    <xf numFmtId="0" fontId="1" fillId="4" borderId="6" xfId="0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2" xfId="0" applyBorder="1" applyProtection="1"/>
    <xf numFmtId="0" fontId="1" fillId="3" borderId="2" xfId="0" applyFont="1" applyFill="1" applyBorder="1" applyAlignment="1" applyProtection="1">
      <alignment horizontal="center"/>
    </xf>
    <xf numFmtId="0" fontId="1" fillId="4" borderId="3" xfId="0" applyFont="1" applyFill="1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0" fillId="0" borderId="8" xfId="0" applyBorder="1" applyProtection="1"/>
    <xf numFmtId="0" fontId="1" fillId="3" borderId="8" xfId="0" applyFont="1" applyFill="1" applyBorder="1" applyAlignment="1" applyProtection="1">
      <alignment horizontal="center"/>
    </xf>
    <xf numFmtId="0" fontId="1" fillId="4" borderId="9" xfId="0" applyFont="1" applyFill="1" applyBorder="1" applyAlignment="1" applyProtection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 textRotation="90"/>
    </xf>
    <xf numFmtId="0" fontId="2" fillId="4" borderId="10" xfId="0" applyFont="1" applyFill="1" applyBorder="1" applyAlignment="1">
      <alignment horizontal="center" vertical="center" textRotation="90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 vertical="center" textRotation="90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vertical="center"/>
    </xf>
    <xf numFmtId="0" fontId="1" fillId="4" borderId="3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8" xfId="0" applyFont="1" applyBorder="1"/>
    <xf numFmtId="0" fontId="0" fillId="0" borderId="8" xfId="0" applyBorder="1" applyAlignment="1">
      <alignment vertical="center"/>
    </xf>
    <xf numFmtId="0" fontId="1" fillId="4" borderId="9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textRotation="90"/>
    </xf>
    <xf numFmtId="0" fontId="1" fillId="5" borderId="2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2" borderId="12" xfId="0" applyFont="1" applyFill="1" applyBorder="1" applyAlignment="1">
      <alignment vertical="center" textRotation="90"/>
    </xf>
    <xf numFmtId="0" fontId="1" fillId="2" borderId="13" xfId="0" applyFont="1" applyFill="1" applyBorder="1" applyAlignment="1">
      <alignment horizontal="center" vertical="center" textRotation="90" wrapText="1"/>
    </xf>
    <xf numFmtId="0" fontId="2" fillId="6" borderId="0" xfId="0" applyFont="1" applyFill="1"/>
    <xf numFmtId="0" fontId="2" fillId="6" borderId="0" xfId="0" applyFont="1" applyFill="1" applyAlignment="1">
      <alignment horizontal="center"/>
    </xf>
    <xf numFmtId="0" fontId="1" fillId="0" borderId="1" xfId="0" applyFont="1" applyBorder="1" applyAlignment="1">
      <alignment horizontal="right"/>
    </xf>
    <xf numFmtId="0" fontId="3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F19"/>
  <sheetViews>
    <sheetView rightToLeft="1" workbookViewId="0">
      <selection activeCell="F6" sqref="F6"/>
    </sheetView>
  </sheetViews>
  <sheetFormatPr defaultRowHeight="14.25"/>
  <cols>
    <col min="3" max="3" width="13.375" customWidth="1"/>
    <col min="4" max="4" width="8.375" customWidth="1"/>
    <col min="10" max="17" width="0" hidden="1" customWidth="1"/>
    <col min="23" max="30" width="0" hidden="1" customWidth="1"/>
  </cols>
  <sheetData>
    <row r="2" spans="1:32" ht="20.25">
      <c r="B2" s="47" t="s">
        <v>53</v>
      </c>
      <c r="C2" s="47"/>
    </row>
    <row r="3" spans="1:32" ht="15" thickBot="1"/>
    <row r="4" spans="1:32" ht="15">
      <c r="A4" s="1" t="s">
        <v>0</v>
      </c>
      <c r="B4" s="2" t="s">
        <v>1</v>
      </c>
      <c r="C4" s="2" t="s">
        <v>3</v>
      </c>
      <c r="D4" s="2" t="s">
        <v>2</v>
      </c>
      <c r="E4" s="3" t="s">
        <v>4</v>
      </c>
      <c r="F4" s="4" t="s">
        <v>5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5" t="s">
        <v>6</v>
      </c>
      <c r="S4" s="4" t="s">
        <v>7</v>
      </c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5" t="s">
        <v>8</v>
      </c>
      <c r="AF4" s="6" t="s">
        <v>9</v>
      </c>
    </row>
    <row r="5" spans="1:32" ht="15.75" thickBot="1">
      <c r="A5" s="7"/>
      <c r="B5" s="8"/>
      <c r="C5" s="8"/>
      <c r="D5" s="8"/>
      <c r="E5" s="9"/>
      <c r="F5" s="10" t="s">
        <v>11</v>
      </c>
      <c r="G5" s="10" t="s">
        <v>12</v>
      </c>
      <c r="H5" s="10" t="s">
        <v>13</v>
      </c>
      <c r="I5" s="10" t="s">
        <v>14</v>
      </c>
      <c r="J5" s="10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20</v>
      </c>
      <c r="P5" s="10" t="s">
        <v>21</v>
      </c>
      <c r="Q5" s="10" t="s">
        <v>22</v>
      </c>
      <c r="R5" s="11"/>
      <c r="S5" s="10" t="s">
        <v>11</v>
      </c>
      <c r="T5" s="10" t="s">
        <v>12</v>
      </c>
      <c r="U5" s="10" t="s">
        <v>13</v>
      </c>
      <c r="V5" s="10" t="s">
        <v>14</v>
      </c>
      <c r="W5" s="10" t="s">
        <v>15</v>
      </c>
      <c r="X5" s="10" t="s">
        <v>16</v>
      </c>
      <c r="Y5" s="10" t="s">
        <v>17</v>
      </c>
      <c r="Z5" s="10" t="s">
        <v>18</v>
      </c>
      <c r="AA5" s="10" t="s">
        <v>19</v>
      </c>
      <c r="AB5" s="10" t="s">
        <v>20</v>
      </c>
      <c r="AC5" s="10" t="s">
        <v>21</v>
      </c>
      <c r="AD5" s="10" t="s">
        <v>22</v>
      </c>
      <c r="AE5" s="11"/>
      <c r="AF5" s="12"/>
    </row>
    <row r="6" spans="1:32" ht="15">
      <c r="A6" s="13">
        <v>1</v>
      </c>
      <c r="B6" s="14" t="s">
        <v>23</v>
      </c>
      <c r="C6" s="15" t="s">
        <v>24</v>
      </c>
      <c r="D6" s="14" t="s">
        <v>10</v>
      </c>
      <c r="E6" s="14">
        <v>1</v>
      </c>
      <c r="F6" s="14">
        <f>'ادخال (1)'!CG6</f>
        <v>13</v>
      </c>
      <c r="G6" s="14">
        <f>'ادخال (2)'!CG6</f>
        <v>9</v>
      </c>
      <c r="H6" s="14"/>
      <c r="I6" s="14"/>
      <c r="J6" s="14"/>
      <c r="K6" s="14"/>
      <c r="L6" s="14"/>
      <c r="M6" s="14"/>
      <c r="N6" s="14"/>
      <c r="O6" s="14"/>
      <c r="P6" s="14"/>
      <c r="Q6" s="14"/>
      <c r="R6" s="16">
        <f>SUM(F6:Q6)</f>
        <v>22</v>
      </c>
      <c r="S6" s="14">
        <f>'اخراج (1)'!CG6</f>
        <v>4</v>
      </c>
      <c r="T6" s="14">
        <f>'اخراج (2)'!CG6</f>
        <v>4</v>
      </c>
      <c r="U6" s="14"/>
      <c r="V6" s="14"/>
      <c r="W6" s="14"/>
      <c r="X6" s="14"/>
      <c r="Y6" s="14"/>
      <c r="Z6" s="14"/>
      <c r="AA6" s="14"/>
      <c r="AB6" s="14"/>
      <c r="AC6" s="14"/>
      <c r="AD6" s="14"/>
      <c r="AE6" s="16">
        <f>SUM(S6:AD6)</f>
        <v>8</v>
      </c>
      <c r="AF6" s="17">
        <f>E6+R6-AE6</f>
        <v>15</v>
      </c>
    </row>
    <row r="7" spans="1:32" ht="15">
      <c r="A7" s="18">
        <v>2</v>
      </c>
      <c r="B7" s="19" t="s">
        <v>23</v>
      </c>
      <c r="C7" s="20" t="s">
        <v>25</v>
      </c>
      <c r="D7" s="19" t="s">
        <v>10</v>
      </c>
      <c r="E7" s="19">
        <v>1</v>
      </c>
      <c r="F7" s="19">
        <f>'ادخال (1)'!CG7</f>
        <v>15</v>
      </c>
      <c r="G7" s="19">
        <f>'ادخال (2)'!CG7</f>
        <v>5</v>
      </c>
      <c r="H7" s="19"/>
      <c r="I7" s="19"/>
      <c r="J7" s="19"/>
      <c r="K7" s="19"/>
      <c r="L7" s="19"/>
      <c r="M7" s="19"/>
      <c r="N7" s="19"/>
      <c r="O7" s="19"/>
      <c r="P7" s="19"/>
      <c r="Q7" s="19"/>
      <c r="R7" s="21">
        <f t="shared" ref="R7:R19" si="0">SUM(F7:Q7)</f>
        <v>20</v>
      </c>
      <c r="S7" s="19">
        <f>'اخراج (1)'!CG7</f>
        <v>6</v>
      </c>
      <c r="T7" s="19">
        <f>'اخراج (2)'!CG7</f>
        <v>6</v>
      </c>
      <c r="U7" s="19"/>
      <c r="V7" s="19"/>
      <c r="W7" s="19"/>
      <c r="X7" s="19"/>
      <c r="Y7" s="19"/>
      <c r="Z7" s="19"/>
      <c r="AA7" s="19"/>
      <c r="AB7" s="19"/>
      <c r="AC7" s="19"/>
      <c r="AD7" s="19"/>
      <c r="AE7" s="21">
        <f t="shared" ref="AE7:AE19" si="1">SUM(S7:AD7)</f>
        <v>12</v>
      </c>
      <c r="AF7" s="22">
        <f t="shared" ref="AF7:AF19" si="2">E7+R7-AE7</f>
        <v>9</v>
      </c>
    </row>
    <row r="8" spans="1:32" ht="15">
      <c r="A8" s="18">
        <v>3</v>
      </c>
      <c r="B8" s="19" t="s">
        <v>35</v>
      </c>
      <c r="C8" s="20" t="s">
        <v>26</v>
      </c>
      <c r="D8" s="19" t="s">
        <v>10</v>
      </c>
      <c r="E8" s="19">
        <v>1</v>
      </c>
      <c r="F8" s="19">
        <f>'ادخال (1)'!CG8</f>
        <v>17</v>
      </c>
      <c r="G8" s="19">
        <f>'ادخال (2)'!CG8</f>
        <v>10</v>
      </c>
      <c r="H8" s="19"/>
      <c r="I8" s="19"/>
      <c r="J8" s="19"/>
      <c r="K8" s="19"/>
      <c r="L8" s="19"/>
      <c r="M8" s="19"/>
      <c r="N8" s="19"/>
      <c r="O8" s="19"/>
      <c r="P8" s="19"/>
      <c r="Q8" s="19"/>
      <c r="R8" s="21">
        <f t="shared" si="0"/>
        <v>27</v>
      </c>
      <c r="S8" s="19">
        <f>'اخراج (1)'!CG8</f>
        <v>9</v>
      </c>
      <c r="T8" s="19">
        <f>'اخراج (2)'!CG8</f>
        <v>10</v>
      </c>
      <c r="U8" s="19"/>
      <c r="V8" s="19"/>
      <c r="W8" s="19"/>
      <c r="X8" s="19"/>
      <c r="Y8" s="19"/>
      <c r="Z8" s="19"/>
      <c r="AA8" s="19"/>
      <c r="AB8" s="19"/>
      <c r="AC8" s="19"/>
      <c r="AD8" s="19"/>
      <c r="AE8" s="21">
        <f t="shared" si="1"/>
        <v>19</v>
      </c>
      <c r="AF8" s="22">
        <f t="shared" si="2"/>
        <v>9</v>
      </c>
    </row>
    <row r="9" spans="1:32" ht="15">
      <c r="A9" s="18">
        <v>4</v>
      </c>
      <c r="B9" s="19" t="s">
        <v>23</v>
      </c>
      <c r="C9" s="20" t="s">
        <v>27</v>
      </c>
      <c r="D9" s="19" t="s">
        <v>28</v>
      </c>
      <c r="E9" s="19">
        <v>35</v>
      </c>
      <c r="F9" s="19">
        <f>'ادخال (1)'!CG9</f>
        <v>15</v>
      </c>
      <c r="G9" s="19">
        <f>'ادخال (2)'!CG9</f>
        <v>14</v>
      </c>
      <c r="H9" s="19"/>
      <c r="I9" s="19"/>
      <c r="J9" s="19"/>
      <c r="K9" s="19"/>
      <c r="L9" s="19"/>
      <c r="M9" s="19"/>
      <c r="N9" s="19"/>
      <c r="O9" s="19"/>
      <c r="P9" s="19"/>
      <c r="Q9" s="19"/>
      <c r="R9" s="21">
        <f t="shared" si="0"/>
        <v>29</v>
      </c>
      <c r="S9" s="19">
        <f>'اخراج (1)'!CG9</f>
        <v>25</v>
      </c>
      <c r="T9" s="19">
        <f>'اخراج (2)'!CG9</f>
        <v>25</v>
      </c>
      <c r="U9" s="19"/>
      <c r="V9" s="19"/>
      <c r="W9" s="19"/>
      <c r="X9" s="19"/>
      <c r="Y9" s="19"/>
      <c r="Z9" s="19"/>
      <c r="AA9" s="19"/>
      <c r="AB9" s="19"/>
      <c r="AC9" s="19"/>
      <c r="AD9" s="19"/>
      <c r="AE9" s="21">
        <f t="shared" si="1"/>
        <v>50</v>
      </c>
      <c r="AF9" s="22">
        <f t="shared" si="2"/>
        <v>14</v>
      </c>
    </row>
    <row r="10" spans="1:32" ht="15">
      <c r="A10" s="18">
        <v>5</v>
      </c>
      <c r="B10" s="19" t="s">
        <v>35</v>
      </c>
      <c r="C10" s="20" t="s">
        <v>29</v>
      </c>
      <c r="D10" s="19" t="s">
        <v>30</v>
      </c>
      <c r="E10" s="19">
        <v>1</v>
      </c>
      <c r="F10" s="19">
        <f>'ادخال (1)'!CG10</f>
        <v>38</v>
      </c>
      <c r="G10" s="19">
        <f>'ادخال (2)'!CG10</f>
        <v>8</v>
      </c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1">
        <f t="shared" si="0"/>
        <v>46</v>
      </c>
      <c r="S10" s="19">
        <f>'اخراج (1)'!CG10</f>
        <v>20</v>
      </c>
      <c r="T10" s="19">
        <f>'اخراج (2)'!CG10</f>
        <v>20</v>
      </c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21">
        <f t="shared" si="1"/>
        <v>40</v>
      </c>
      <c r="AF10" s="22">
        <f t="shared" si="2"/>
        <v>7</v>
      </c>
    </row>
    <row r="11" spans="1:32" ht="15">
      <c r="A11" s="18">
        <v>6</v>
      </c>
      <c r="B11" s="19" t="s">
        <v>31</v>
      </c>
      <c r="C11" s="20" t="s">
        <v>32</v>
      </c>
      <c r="D11" s="19" t="s">
        <v>28</v>
      </c>
      <c r="E11" s="19">
        <v>16</v>
      </c>
      <c r="F11" s="19">
        <f>'ادخال (1)'!CG11</f>
        <v>15</v>
      </c>
      <c r="G11" s="19">
        <f>'ادخال (2)'!CG11</f>
        <v>10</v>
      </c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21">
        <f t="shared" si="0"/>
        <v>25</v>
      </c>
      <c r="S11" s="19">
        <f>'اخراج (1)'!CG11</f>
        <v>15</v>
      </c>
      <c r="T11" s="19">
        <f>'اخراج (2)'!CG11</f>
        <v>15</v>
      </c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21">
        <f t="shared" si="1"/>
        <v>30</v>
      </c>
      <c r="AF11" s="22">
        <f t="shared" si="2"/>
        <v>11</v>
      </c>
    </row>
    <row r="12" spans="1:32" ht="15">
      <c r="A12" s="18">
        <v>7</v>
      </c>
      <c r="B12" s="19" t="s">
        <v>23</v>
      </c>
      <c r="C12" s="20" t="s">
        <v>33</v>
      </c>
      <c r="D12" s="19" t="s">
        <v>10</v>
      </c>
      <c r="E12" s="19">
        <v>1</v>
      </c>
      <c r="F12" s="19">
        <f>'ادخال (1)'!CG12</f>
        <v>18</v>
      </c>
      <c r="G12" s="19">
        <f>'ادخال (2)'!CG12</f>
        <v>7</v>
      </c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1">
        <f t="shared" si="0"/>
        <v>25</v>
      </c>
      <c r="S12" s="19">
        <f>'اخراج (1)'!CG12</f>
        <v>12</v>
      </c>
      <c r="T12" s="19">
        <f>'اخراج (2)'!CG12</f>
        <v>12</v>
      </c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21">
        <f t="shared" si="1"/>
        <v>24</v>
      </c>
      <c r="AF12" s="22">
        <f t="shared" si="2"/>
        <v>2</v>
      </c>
    </row>
    <row r="13" spans="1:32" ht="15">
      <c r="A13" s="18">
        <v>8</v>
      </c>
      <c r="B13" s="19" t="s">
        <v>23</v>
      </c>
      <c r="C13" s="20" t="s">
        <v>34</v>
      </c>
      <c r="D13" s="19" t="s">
        <v>10</v>
      </c>
      <c r="E13" s="19">
        <v>20</v>
      </c>
      <c r="F13" s="19">
        <f>'ادخال (1)'!CG13</f>
        <v>26</v>
      </c>
      <c r="G13" s="19">
        <f>'ادخال (2)'!CG13</f>
        <v>20</v>
      </c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21">
        <f t="shared" si="0"/>
        <v>46</v>
      </c>
      <c r="S13" s="19">
        <f>'اخراج (1)'!CG13</f>
        <v>20</v>
      </c>
      <c r="T13" s="19">
        <f>'اخراج (2)'!CG13</f>
        <v>20</v>
      </c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21">
        <f t="shared" si="1"/>
        <v>40</v>
      </c>
      <c r="AF13" s="22">
        <f t="shared" si="2"/>
        <v>26</v>
      </c>
    </row>
    <row r="14" spans="1:32" ht="15">
      <c r="A14" s="18">
        <v>9</v>
      </c>
      <c r="B14" s="19" t="s">
        <v>35</v>
      </c>
      <c r="C14" s="20" t="s">
        <v>36</v>
      </c>
      <c r="D14" s="19" t="s">
        <v>10</v>
      </c>
      <c r="E14" s="19">
        <v>56</v>
      </c>
      <c r="F14" s="19">
        <f>'ادخال (1)'!CG14</f>
        <v>4</v>
      </c>
      <c r="G14" s="19">
        <f>'ادخال (2)'!CG14</f>
        <v>5</v>
      </c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1">
        <f t="shared" si="0"/>
        <v>9</v>
      </c>
      <c r="S14" s="19">
        <f>'اخراج (1)'!CG14</f>
        <v>29</v>
      </c>
      <c r="T14" s="19">
        <f>'اخراج (2)'!CG14</f>
        <v>29</v>
      </c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21">
        <f t="shared" si="1"/>
        <v>58</v>
      </c>
      <c r="AF14" s="22">
        <f t="shared" si="2"/>
        <v>7</v>
      </c>
    </row>
    <row r="15" spans="1:32" ht="15">
      <c r="A15" s="18">
        <v>10</v>
      </c>
      <c r="B15" s="19" t="s">
        <v>35</v>
      </c>
      <c r="C15" s="20" t="s">
        <v>37</v>
      </c>
      <c r="D15" s="19" t="s">
        <v>10</v>
      </c>
      <c r="E15" s="19">
        <v>12</v>
      </c>
      <c r="F15" s="19">
        <f>'ادخال (1)'!CG15</f>
        <v>15</v>
      </c>
      <c r="G15" s="19">
        <f>'ادخال (2)'!CG15</f>
        <v>9</v>
      </c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21">
        <f t="shared" si="0"/>
        <v>24</v>
      </c>
      <c r="S15" s="19">
        <f>'اخراج (1)'!CG15</f>
        <v>15</v>
      </c>
      <c r="T15" s="19">
        <f>'اخراج (2)'!CG15</f>
        <v>15</v>
      </c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21">
        <f t="shared" si="1"/>
        <v>30</v>
      </c>
      <c r="AF15" s="22">
        <f t="shared" si="2"/>
        <v>6</v>
      </c>
    </row>
    <row r="16" spans="1:32" ht="15">
      <c r="A16" s="18">
        <v>11</v>
      </c>
      <c r="B16" s="19" t="s">
        <v>23</v>
      </c>
      <c r="C16" s="20" t="s">
        <v>38</v>
      </c>
      <c r="D16" s="19" t="s">
        <v>10</v>
      </c>
      <c r="E16" s="19">
        <v>6</v>
      </c>
      <c r="F16" s="19">
        <f>'ادخال (1)'!CG16</f>
        <v>13</v>
      </c>
      <c r="G16" s="19">
        <f>'ادخال (2)'!CG16</f>
        <v>11</v>
      </c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21">
        <f t="shared" si="0"/>
        <v>24</v>
      </c>
      <c r="S16" s="19">
        <f>'اخراج (1)'!CG16</f>
        <v>6</v>
      </c>
      <c r="T16" s="19">
        <f>'اخراج (2)'!CG16</f>
        <v>6</v>
      </c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21">
        <f t="shared" si="1"/>
        <v>12</v>
      </c>
      <c r="AF16" s="22">
        <f t="shared" si="2"/>
        <v>18</v>
      </c>
    </row>
    <row r="17" spans="1:32" ht="15">
      <c r="A17" s="18">
        <v>12</v>
      </c>
      <c r="B17" s="19" t="s">
        <v>23</v>
      </c>
      <c r="C17" s="20" t="s">
        <v>39</v>
      </c>
      <c r="D17" s="19" t="s">
        <v>10</v>
      </c>
      <c r="E17" s="19">
        <v>4</v>
      </c>
      <c r="F17" s="19">
        <f>'ادخال (1)'!CG17</f>
        <v>7</v>
      </c>
      <c r="G17" s="19">
        <f>'ادخال (2)'!CG17</f>
        <v>5</v>
      </c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21">
        <f t="shared" si="0"/>
        <v>12</v>
      </c>
      <c r="S17" s="19">
        <f>'اخراج (1)'!CG17</f>
        <v>8</v>
      </c>
      <c r="T17" s="19">
        <f>'اخراج (2)'!CG17</f>
        <v>8</v>
      </c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21">
        <f t="shared" si="1"/>
        <v>16</v>
      </c>
      <c r="AF17" s="22">
        <f t="shared" si="2"/>
        <v>0</v>
      </c>
    </row>
    <row r="18" spans="1:32" ht="15">
      <c r="A18" s="18">
        <v>13</v>
      </c>
      <c r="B18" s="19" t="s">
        <v>35</v>
      </c>
      <c r="C18" s="20" t="s">
        <v>40</v>
      </c>
      <c r="D18" s="19" t="s">
        <v>10</v>
      </c>
      <c r="E18" s="19">
        <v>4</v>
      </c>
      <c r="F18" s="19">
        <f>'ادخال (1)'!CG18</f>
        <v>7</v>
      </c>
      <c r="G18" s="19">
        <f>'ادخال (2)'!CG18</f>
        <v>8</v>
      </c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21">
        <f t="shared" si="0"/>
        <v>15</v>
      </c>
      <c r="S18" s="19">
        <f>'اخراج (1)'!CG18</f>
        <v>3</v>
      </c>
      <c r="T18" s="19">
        <f>'اخراج (2)'!CG18</f>
        <v>3</v>
      </c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21">
        <f t="shared" si="1"/>
        <v>6</v>
      </c>
      <c r="AF18" s="22">
        <f t="shared" si="2"/>
        <v>13</v>
      </c>
    </row>
    <row r="19" spans="1:32" ht="15">
      <c r="A19" s="18">
        <v>14</v>
      </c>
      <c r="B19" s="19" t="s">
        <v>41</v>
      </c>
      <c r="C19" s="20" t="s">
        <v>42</v>
      </c>
      <c r="D19" s="19" t="s">
        <v>10</v>
      </c>
      <c r="E19" s="19">
        <v>2</v>
      </c>
      <c r="F19" s="19">
        <f>'ادخال (1)'!CG19</f>
        <v>10</v>
      </c>
      <c r="G19" s="19">
        <f>'ادخال (2)'!CG19</f>
        <v>4</v>
      </c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21">
        <f t="shared" si="0"/>
        <v>14</v>
      </c>
      <c r="S19" s="19">
        <f>'اخراج (1)'!CG19</f>
        <v>0</v>
      </c>
      <c r="T19" s="19">
        <f>'اخراج (2)'!CG19</f>
        <v>0</v>
      </c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21">
        <f t="shared" si="1"/>
        <v>0</v>
      </c>
      <c r="AF19" s="22">
        <f t="shared" si="2"/>
        <v>16</v>
      </c>
    </row>
  </sheetData>
  <mergeCells count="11">
    <mergeCell ref="R4:R5"/>
    <mergeCell ref="S4:AD4"/>
    <mergeCell ref="AE4:AE5"/>
    <mergeCell ref="AF4:AF5"/>
    <mergeCell ref="B2:C2"/>
    <mergeCell ref="A4:A5"/>
    <mergeCell ref="B4:B5"/>
    <mergeCell ref="C4:C5"/>
    <mergeCell ref="D4:D5"/>
    <mergeCell ref="E4:E5"/>
    <mergeCell ref="F4:Q4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CG19"/>
  <sheetViews>
    <sheetView rightToLeft="1" topLeftCell="BH4" workbookViewId="0">
      <selection activeCell="CF10" sqref="CF10"/>
    </sheetView>
  </sheetViews>
  <sheetFormatPr defaultRowHeight="14.25"/>
  <cols>
    <col min="3" max="3" width="16.875" customWidth="1"/>
    <col min="5" max="5" width="7.375" customWidth="1"/>
    <col min="6" max="84" width="4.625" customWidth="1"/>
  </cols>
  <sheetData>
    <row r="2" spans="1:85" ht="18">
      <c r="C2" s="44" t="s">
        <v>52</v>
      </c>
    </row>
    <row r="3" spans="1:85" ht="15" thickBot="1"/>
    <row r="4" spans="1:85" ht="97.5">
      <c r="A4" s="23" t="s">
        <v>0</v>
      </c>
      <c r="B4" s="24" t="s">
        <v>1</v>
      </c>
      <c r="C4" s="24" t="s">
        <v>43</v>
      </c>
      <c r="D4" s="24" t="s">
        <v>2</v>
      </c>
      <c r="E4" s="42" t="s">
        <v>46</v>
      </c>
      <c r="F4" s="25">
        <v>40544</v>
      </c>
      <c r="G4" s="25">
        <v>40544</v>
      </c>
      <c r="H4" s="25">
        <v>40544</v>
      </c>
      <c r="I4" s="25">
        <v>40544</v>
      </c>
      <c r="J4" s="25">
        <v>40544</v>
      </c>
      <c r="K4" s="25">
        <v>40545</v>
      </c>
      <c r="L4" s="25">
        <v>40545</v>
      </c>
      <c r="M4" s="25">
        <v>40545</v>
      </c>
      <c r="N4" s="25">
        <v>40546</v>
      </c>
      <c r="O4" s="25">
        <v>40546</v>
      </c>
      <c r="P4" s="25">
        <v>40547</v>
      </c>
      <c r="Q4" s="25">
        <v>40547</v>
      </c>
      <c r="R4" s="25">
        <v>40548</v>
      </c>
      <c r="S4" s="25">
        <v>40548</v>
      </c>
      <c r="T4" s="25">
        <v>40549</v>
      </c>
      <c r="U4" s="25">
        <v>40549</v>
      </c>
      <c r="V4" s="25">
        <v>40549</v>
      </c>
      <c r="W4" s="25">
        <v>40549</v>
      </c>
      <c r="X4" s="25">
        <v>40551</v>
      </c>
      <c r="Y4" s="25">
        <v>40551</v>
      </c>
      <c r="Z4" s="25">
        <v>40552</v>
      </c>
      <c r="AA4" s="25">
        <v>40552</v>
      </c>
      <c r="AB4" s="25">
        <v>40553</v>
      </c>
      <c r="AC4" s="25">
        <v>40553</v>
      </c>
      <c r="AD4" s="25">
        <v>40553</v>
      </c>
      <c r="AE4" s="25">
        <v>40554</v>
      </c>
      <c r="AF4" s="25">
        <v>40554</v>
      </c>
      <c r="AG4" s="25">
        <v>40554</v>
      </c>
      <c r="AH4" s="25">
        <v>40555</v>
      </c>
      <c r="AI4" s="25">
        <v>40555</v>
      </c>
      <c r="AJ4" s="25">
        <v>40555</v>
      </c>
      <c r="AK4" s="25">
        <v>40556</v>
      </c>
      <c r="AL4" s="25">
        <v>40556</v>
      </c>
      <c r="AM4" s="25">
        <v>40556</v>
      </c>
      <c r="AN4" s="25">
        <v>40557</v>
      </c>
      <c r="AO4" s="25">
        <v>40557</v>
      </c>
      <c r="AP4" s="25">
        <v>40557</v>
      </c>
      <c r="AQ4" s="25">
        <v>40558</v>
      </c>
      <c r="AR4" s="25">
        <v>40558</v>
      </c>
      <c r="AS4" s="25">
        <v>40558</v>
      </c>
      <c r="AT4" s="25">
        <v>40558</v>
      </c>
      <c r="AU4" s="25">
        <v>40559</v>
      </c>
      <c r="AV4" s="25">
        <v>40559</v>
      </c>
      <c r="AW4" s="25">
        <v>40559</v>
      </c>
      <c r="AX4" s="25">
        <v>40560</v>
      </c>
      <c r="AY4" s="25">
        <v>40560</v>
      </c>
      <c r="AZ4" s="25">
        <v>40560</v>
      </c>
      <c r="BA4" s="25">
        <v>40560</v>
      </c>
      <c r="BB4" s="25">
        <v>40561</v>
      </c>
      <c r="BC4" s="25">
        <v>40562</v>
      </c>
      <c r="BD4" s="25">
        <v>40562</v>
      </c>
      <c r="BE4" s="25">
        <v>40562</v>
      </c>
      <c r="BF4" s="25">
        <v>40562</v>
      </c>
      <c r="BG4" s="25">
        <v>40563</v>
      </c>
      <c r="BH4" s="25">
        <v>40563</v>
      </c>
      <c r="BI4" s="25">
        <v>40563</v>
      </c>
      <c r="BJ4" s="25">
        <v>40564</v>
      </c>
      <c r="BK4" s="25">
        <v>40565</v>
      </c>
      <c r="BL4" s="25">
        <v>40565</v>
      </c>
      <c r="BM4" s="25">
        <v>40566</v>
      </c>
      <c r="BN4" s="25">
        <v>40567</v>
      </c>
      <c r="BO4" s="25">
        <v>40568</v>
      </c>
      <c r="BP4" s="25">
        <v>40568</v>
      </c>
      <c r="BQ4" s="25">
        <v>40569</v>
      </c>
      <c r="BR4" s="25">
        <v>40569</v>
      </c>
      <c r="BS4" s="25">
        <v>40569</v>
      </c>
      <c r="BT4" s="25">
        <v>40569</v>
      </c>
      <c r="BU4" s="25">
        <v>40570</v>
      </c>
      <c r="BV4" s="25">
        <v>40570</v>
      </c>
      <c r="BW4" s="25">
        <v>40567</v>
      </c>
      <c r="BX4" s="25">
        <v>40567</v>
      </c>
      <c r="BY4" s="25">
        <v>40570</v>
      </c>
      <c r="BZ4" s="25">
        <v>40571</v>
      </c>
      <c r="CA4" s="25">
        <v>40571</v>
      </c>
      <c r="CB4" s="25">
        <v>40572</v>
      </c>
      <c r="CC4" s="25">
        <v>40572</v>
      </c>
      <c r="CD4" s="25">
        <v>40573</v>
      </c>
      <c r="CE4" s="25">
        <v>40573</v>
      </c>
      <c r="CF4" s="25">
        <v>40574</v>
      </c>
      <c r="CG4" s="26" t="s">
        <v>44</v>
      </c>
    </row>
    <row r="5" spans="1:85" ht="47.25" thickBot="1">
      <c r="A5" s="27"/>
      <c r="B5" s="28"/>
      <c r="C5" s="28"/>
      <c r="D5" s="28"/>
      <c r="E5" s="39" t="s">
        <v>47</v>
      </c>
      <c r="F5" s="29">
        <v>1</v>
      </c>
      <c r="G5" s="29">
        <v>2</v>
      </c>
      <c r="H5" s="29">
        <v>3</v>
      </c>
      <c r="I5" s="29">
        <v>4</v>
      </c>
      <c r="J5" s="29">
        <v>5</v>
      </c>
      <c r="K5" s="29">
        <v>6</v>
      </c>
      <c r="L5" s="29">
        <v>7</v>
      </c>
      <c r="M5" s="29">
        <v>8</v>
      </c>
      <c r="N5" s="29">
        <v>9</v>
      </c>
      <c r="O5" s="29">
        <v>10</v>
      </c>
      <c r="P5" s="29">
        <v>11</v>
      </c>
      <c r="Q5" s="29">
        <v>12</v>
      </c>
      <c r="R5" s="29">
        <v>13</v>
      </c>
      <c r="S5" s="29">
        <v>14</v>
      </c>
      <c r="T5" s="29">
        <v>15</v>
      </c>
      <c r="U5" s="29">
        <v>16</v>
      </c>
      <c r="V5" s="29">
        <v>17</v>
      </c>
      <c r="W5" s="29">
        <v>18</v>
      </c>
      <c r="X5" s="29">
        <v>19</v>
      </c>
      <c r="Y5" s="29">
        <v>20</v>
      </c>
      <c r="Z5" s="29">
        <v>21</v>
      </c>
      <c r="AA5" s="29">
        <v>22</v>
      </c>
      <c r="AB5" s="29">
        <v>23</v>
      </c>
      <c r="AC5" s="29">
        <v>24</v>
      </c>
      <c r="AD5" s="29">
        <v>25</v>
      </c>
      <c r="AE5" s="29">
        <v>26</v>
      </c>
      <c r="AF5" s="29">
        <v>27</v>
      </c>
      <c r="AG5" s="29">
        <v>28</v>
      </c>
      <c r="AH5" s="29">
        <v>29</v>
      </c>
      <c r="AI5" s="29">
        <v>30</v>
      </c>
      <c r="AJ5" s="29">
        <v>31</v>
      </c>
      <c r="AK5" s="29">
        <v>32</v>
      </c>
      <c r="AL5" s="29">
        <v>33</v>
      </c>
      <c r="AM5" s="29">
        <v>34</v>
      </c>
      <c r="AN5" s="29">
        <v>35</v>
      </c>
      <c r="AO5" s="29">
        <v>36</v>
      </c>
      <c r="AP5" s="29">
        <v>37</v>
      </c>
      <c r="AQ5" s="29">
        <v>38</v>
      </c>
      <c r="AR5" s="29">
        <v>39</v>
      </c>
      <c r="AS5" s="29">
        <v>40</v>
      </c>
      <c r="AT5" s="29">
        <v>41</v>
      </c>
      <c r="AU5" s="29">
        <v>42</v>
      </c>
      <c r="AV5" s="29">
        <v>43</v>
      </c>
      <c r="AW5" s="29">
        <v>44</v>
      </c>
      <c r="AX5" s="29">
        <v>45</v>
      </c>
      <c r="AY5" s="29">
        <v>46</v>
      </c>
      <c r="AZ5" s="29">
        <v>47</v>
      </c>
      <c r="BA5" s="29">
        <v>48</v>
      </c>
      <c r="BB5" s="29">
        <v>49</v>
      </c>
      <c r="BC5" s="29">
        <v>50</v>
      </c>
      <c r="BD5" s="29">
        <v>51</v>
      </c>
      <c r="BE5" s="29">
        <v>52</v>
      </c>
      <c r="BF5" s="29">
        <v>53</v>
      </c>
      <c r="BG5" s="29">
        <v>54</v>
      </c>
      <c r="BH5" s="29">
        <v>55</v>
      </c>
      <c r="BI5" s="29">
        <v>56</v>
      </c>
      <c r="BJ5" s="29">
        <v>57</v>
      </c>
      <c r="BK5" s="29">
        <v>58</v>
      </c>
      <c r="BL5" s="29">
        <v>59</v>
      </c>
      <c r="BM5" s="29">
        <v>60</v>
      </c>
      <c r="BN5" s="29">
        <v>61</v>
      </c>
      <c r="BO5" s="29">
        <v>62</v>
      </c>
      <c r="BP5" s="29">
        <v>63</v>
      </c>
      <c r="BQ5" s="29">
        <v>64</v>
      </c>
      <c r="BR5" s="29">
        <v>65</v>
      </c>
      <c r="BS5" s="29">
        <v>66</v>
      </c>
      <c r="BT5" s="29">
        <v>67</v>
      </c>
      <c r="BU5" s="29">
        <v>68</v>
      </c>
      <c r="BV5" s="29">
        <v>69</v>
      </c>
      <c r="BW5" s="29">
        <v>70</v>
      </c>
      <c r="BX5" s="29">
        <v>71</v>
      </c>
      <c r="BY5" s="29">
        <v>72</v>
      </c>
      <c r="BZ5" s="29">
        <v>73</v>
      </c>
      <c r="CA5" s="29">
        <v>74</v>
      </c>
      <c r="CB5" s="29">
        <v>75</v>
      </c>
      <c r="CC5" s="29">
        <v>76</v>
      </c>
      <c r="CD5" s="29">
        <v>77</v>
      </c>
      <c r="CE5" s="29">
        <v>78</v>
      </c>
      <c r="CF5" s="29">
        <v>79</v>
      </c>
      <c r="CG5" s="30"/>
    </row>
    <row r="6" spans="1:85" ht="15">
      <c r="A6" s="31">
        <f>'الكشف الرئيسي'!A6</f>
        <v>1</v>
      </c>
      <c r="B6" s="31" t="str">
        <f>'الكشف الرئيسي'!B6</f>
        <v>ميكانيك</v>
      </c>
      <c r="C6" s="46" t="str">
        <f>'الكشف الرئيسي'!C6</f>
        <v>كسكيت راس</v>
      </c>
      <c r="D6" s="31" t="str">
        <f>'الكشف الرئيسي'!D6</f>
        <v>عدد</v>
      </c>
      <c r="E6" s="40"/>
      <c r="F6" s="32">
        <v>4</v>
      </c>
      <c r="G6" s="32"/>
      <c r="H6" s="32"/>
      <c r="I6" s="32"/>
      <c r="J6" s="32">
        <v>1</v>
      </c>
      <c r="K6" s="32"/>
      <c r="L6" s="32"/>
      <c r="M6" s="32"/>
      <c r="N6" s="32"/>
      <c r="O6" s="32"/>
      <c r="P6" s="32"/>
      <c r="Q6" s="32"/>
      <c r="R6" s="32" t="s">
        <v>45</v>
      </c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>
        <v>4</v>
      </c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>
        <v>3</v>
      </c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>
        <v>1</v>
      </c>
      <c r="CE6" s="32"/>
      <c r="CF6" s="32"/>
      <c r="CG6" s="33">
        <f>SUM(F6:CF6)</f>
        <v>13</v>
      </c>
    </row>
    <row r="7" spans="1:85" ht="15">
      <c r="A7" s="34">
        <f>'الكشف الرئيسي'!A7</f>
        <v>2</v>
      </c>
      <c r="B7" s="35" t="str">
        <f>'الكشف الرئيسي'!B7</f>
        <v>ميكانيك</v>
      </c>
      <c r="C7" s="36" t="str">
        <f>'الكشف الرئيسي'!C7</f>
        <v>طرمبة ديزل</v>
      </c>
      <c r="D7" s="35" t="str">
        <f>'الكشف الرئيسي'!D7</f>
        <v>عدد</v>
      </c>
      <c r="E7" s="41"/>
      <c r="F7" s="37"/>
      <c r="G7" s="37"/>
      <c r="H7" s="37"/>
      <c r="I7" s="37">
        <v>2</v>
      </c>
      <c r="J7" s="37"/>
      <c r="K7" s="37"/>
      <c r="L7" s="37"/>
      <c r="M7" s="37"/>
      <c r="N7" s="37"/>
      <c r="O7" s="37"/>
      <c r="P7" s="37">
        <v>2</v>
      </c>
      <c r="Q7" s="37"/>
      <c r="R7" s="37" t="s">
        <v>45</v>
      </c>
      <c r="S7" s="37"/>
      <c r="T7" s="37"/>
      <c r="U7" s="37"/>
      <c r="V7" s="37"/>
      <c r="W7" s="37"/>
      <c r="X7" s="37"/>
      <c r="Y7" s="37"/>
      <c r="Z7" s="37"/>
      <c r="AA7" s="37"/>
      <c r="AB7" s="37"/>
      <c r="AC7" s="37">
        <v>5</v>
      </c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>
        <v>1</v>
      </c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>
        <v>4</v>
      </c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>
        <v>1</v>
      </c>
      <c r="CF7" s="37"/>
      <c r="CG7" s="38">
        <f t="shared" ref="CG7:CG11" si="0">SUM(F7:CF7)</f>
        <v>15</v>
      </c>
    </row>
    <row r="8" spans="1:85" ht="15">
      <c r="A8" s="34">
        <f>'الكشف الرئيسي'!A8</f>
        <v>3</v>
      </c>
      <c r="B8" s="35" t="str">
        <f>'الكشف الرئيسي'!B8</f>
        <v>كهرباء</v>
      </c>
      <c r="C8" s="36" t="str">
        <f>'الكشف الرئيسي'!C8</f>
        <v>ضوء امامي اكتروس</v>
      </c>
      <c r="D8" s="35" t="str">
        <f>'الكشف الرئيسي'!D8</f>
        <v>عدد</v>
      </c>
      <c r="E8" s="41"/>
      <c r="F8" s="37"/>
      <c r="G8" s="37"/>
      <c r="H8" s="37">
        <v>1</v>
      </c>
      <c r="I8" s="37"/>
      <c r="J8" s="37"/>
      <c r="K8" s="37"/>
      <c r="L8" s="37"/>
      <c r="M8" s="37"/>
      <c r="N8" s="37">
        <v>3</v>
      </c>
      <c r="O8" s="37"/>
      <c r="P8" s="37"/>
      <c r="Q8" s="37"/>
      <c r="R8" s="37"/>
      <c r="S8" s="37">
        <v>5</v>
      </c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>
        <v>1</v>
      </c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>
        <v>5</v>
      </c>
      <c r="BI8" s="37"/>
      <c r="BJ8" s="37"/>
      <c r="BK8" s="37"/>
      <c r="BL8" s="37"/>
      <c r="BM8" s="37"/>
      <c r="BN8" s="37"/>
      <c r="BO8" s="37"/>
      <c r="BP8" s="37"/>
      <c r="BQ8" s="37"/>
      <c r="BR8" s="37">
        <v>1</v>
      </c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>
        <v>1</v>
      </c>
      <c r="CD8" s="37"/>
      <c r="CE8" s="37"/>
      <c r="CF8" s="37"/>
      <c r="CG8" s="38">
        <f t="shared" si="0"/>
        <v>17</v>
      </c>
    </row>
    <row r="9" spans="1:85" ht="15">
      <c r="A9" s="34">
        <f>'الكشف الرئيسي'!A9</f>
        <v>4</v>
      </c>
      <c r="B9" s="35" t="str">
        <f>'الكشف الرئيسي'!B9</f>
        <v>ميكانيك</v>
      </c>
      <c r="C9" s="36" t="str">
        <f>'الكشف الرئيسي'!C9</f>
        <v>كسكيت افرهول</v>
      </c>
      <c r="D9" s="35" t="str">
        <f>'الكشف الرئيسي'!D9</f>
        <v>طقم</v>
      </c>
      <c r="E9" s="41"/>
      <c r="F9" s="37"/>
      <c r="G9" s="37"/>
      <c r="H9" s="37"/>
      <c r="I9" s="37"/>
      <c r="J9" s="37"/>
      <c r="K9" s="37"/>
      <c r="L9" s="37"/>
      <c r="M9" s="37"/>
      <c r="N9" s="37"/>
      <c r="O9" s="37">
        <v>1</v>
      </c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>
        <v>7</v>
      </c>
      <c r="AC9" s="37"/>
      <c r="AD9" s="37"/>
      <c r="AE9" s="37"/>
      <c r="AF9" s="37"/>
      <c r="AG9" s="37"/>
      <c r="AH9" s="37"/>
      <c r="AI9" s="37"/>
      <c r="AJ9" s="37"/>
      <c r="AK9" s="37">
        <v>1</v>
      </c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>
        <v>4</v>
      </c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>
        <v>2</v>
      </c>
      <c r="CG9" s="38">
        <f t="shared" si="0"/>
        <v>15</v>
      </c>
    </row>
    <row r="10" spans="1:85" ht="15">
      <c r="A10" s="34">
        <f>'الكشف الرئيسي'!A10</f>
        <v>5</v>
      </c>
      <c r="B10" s="35" t="str">
        <f>'الكشف الرئيسي'!B10</f>
        <v>كهرباء</v>
      </c>
      <c r="C10" s="36" t="str">
        <f>'الكشف الرئيسي'!C10</f>
        <v>سلك 28 شعره</v>
      </c>
      <c r="D10" s="35" t="str">
        <f>'الكشف الرئيسي'!D10</f>
        <v>لفة</v>
      </c>
      <c r="E10" s="41"/>
      <c r="F10" s="37">
        <v>2</v>
      </c>
      <c r="G10" s="37"/>
      <c r="H10" s="37"/>
      <c r="I10" s="37"/>
      <c r="J10" s="37"/>
      <c r="K10" s="37"/>
      <c r="L10" s="37"/>
      <c r="M10" s="37"/>
      <c r="N10" s="37"/>
      <c r="O10" s="37">
        <v>6</v>
      </c>
      <c r="P10" s="37"/>
      <c r="Q10" s="37"/>
      <c r="R10" s="37">
        <v>1</v>
      </c>
      <c r="S10" s="37"/>
      <c r="T10" s="37"/>
      <c r="U10" s="37">
        <v>3</v>
      </c>
      <c r="V10" s="37"/>
      <c r="W10" s="37"/>
      <c r="X10" s="37"/>
      <c r="Y10" s="37"/>
      <c r="Z10" s="37"/>
      <c r="AA10" s="37">
        <v>3</v>
      </c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>
        <v>1</v>
      </c>
      <c r="AN10" s="37"/>
      <c r="AO10" s="37"/>
      <c r="AP10" s="37">
        <v>2</v>
      </c>
      <c r="AQ10" s="37"/>
      <c r="AR10" s="37"/>
      <c r="AS10" s="37"/>
      <c r="AT10" s="37"/>
      <c r="AU10" s="37"/>
      <c r="AV10" s="37"/>
      <c r="AW10" s="37">
        <v>3</v>
      </c>
      <c r="AX10" s="37"/>
      <c r="AY10" s="37"/>
      <c r="AZ10" s="37"/>
      <c r="BA10" s="37"/>
      <c r="BB10" s="37"/>
      <c r="BC10" s="37"/>
      <c r="BD10" s="37"/>
      <c r="BE10" s="37"/>
      <c r="BF10" s="37"/>
      <c r="BG10" s="37">
        <v>2</v>
      </c>
      <c r="BH10" s="37"/>
      <c r="BI10" s="37"/>
      <c r="BJ10" s="37"/>
      <c r="BK10" s="37"/>
      <c r="BL10" s="37">
        <v>2</v>
      </c>
      <c r="BM10" s="37"/>
      <c r="BN10" s="37"/>
      <c r="BO10" s="37"/>
      <c r="BP10" s="37"/>
      <c r="BQ10" s="37">
        <v>2</v>
      </c>
      <c r="BR10" s="37"/>
      <c r="BS10" s="37">
        <v>3</v>
      </c>
      <c r="BT10" s="37"/>
      <c r="BU10" s="37"/>
      <c r="BV10" s="37"/>
      <c r="BW10" s="37">
        <v>6</v>
      </c>
      <c r="BX10" s="37"/>
      <c r="BY10" s="37"/>
      <c r="BZ10" s="37"/>
      <c r="CA10" s="37"/>
      <c r="CB10" s="37">
        <v>2</v>
      </c>
      <c r="CC10" s="37"/>
      <c r="CD10" s="37"/>
      <c r="CE10" s="37"/>
      <c r="CF10" s="37"/>
      <c r="CG10" s="38">
        <f t="shared" si="0"/>
        <v>38</v>
      </c>
    </row>
    <row r="11" spans="1:85" ht="15">
      <c r="A11" s="34">
        <f>'الكشف الرئيسي'!A11</f>
        <v>6</v>
      </c>
      <c r="B11" s="35" t="str">
        <f>'الكشف الرئيسي'!B11</f>
        <v>عده</v>
      </c>
      <c r="C11" s="36" t="str">
        <f>'الكشف الرئيسي'!C11</f>
        <v>طقم مفاتيح بوكس</v>
      </c>
      <c r="D11" s="35" t="str">
        <f>'الكشف الرئيسي'!D11</f>
        <v>طقم</v>
      </c>
      <c r="E11" s="41"/>
      <c r="F11" s="37"/>
      <c r="G11" s="37"/>
      <c r="H11" s="37"/>
      <c r="I11" s="37">
        <v>1</v>
      </c>
      <c r="J11" s="37"/>
      <c r="K11" s="37"/>
      <c r="L11" s="37"/>
      <c r="M11" s="37">
        <v>3</v>
      </c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>
        <v>2</v>
      </c>
      <c r="AG11" s="37"/>
      <c r="AH11" s="37"/>
      <c r="AI11" s="37"/>
      <c r="AJ11" s="37">
        <v>1</v>
      </c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>
        <v>2</v>
      </c>
      <c r="AW11" s="37"/>
      <c r="AX11" s="37"/>
      <c r="AY11" s="37"/>
      <c r="AZ11" s="37"/>
      <c r="BA11" s="37"/>
      <c r="BB11" s="37"/>
      <c r="BC11" s="37"/>
      <c r="BD11" s="37"/>
      <c r="BE11" s="37"/>
      <c r="BF11" s="37">
        <v>2</v>
      </c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>
        <v>4</v>
      </c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8">
        <f t="shared" si="0"/>
        <v>15</v>
      </c>
    </row>
    <row r="12" spans="1:85" ht="15">
      <c r="A12" s="34">
        <f>'الكشف الرئيسي'!A12</f>
        <v>7</v>
      </c>
      <c r="B12" s="35" t="str">
        <f>'الكشف الرئيسي'!B12</f>
        <v>ميكانيك</v>
      </c>
      <c r="C12" s="36" t="str">
        <f>'الكشف الرئيسي'!C12</f>
        <v>لبادة قير اكتروس</v>
      </c>
      <c r="D12" s="35" t="str">
        <f>'الكشف الرئيسي'!D12</f>
        <v>عدد</v>
      </c>
      <c r="E12" s="41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>
        <v>3</v>
      </c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>
        <v>2</v>
      </c>
      <c r="AP12" s="37"/>
      <c r="AQ12" s="37"/>
      <c r="AR12" s="37">
        <v>1</v>
      </c>
      <c r="AS12" s="37"/>
      <c r="AT12" s="37"/>
      <c r="AU12" s="37"/>
      <c r="AV12" s="37"/>
      <c r="AW12" s="37"/>
      <c r="AX12" s="37"/>
      <c r="AY12" s="37">
        <v>2</v>
      </c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>
        <v>1</v>
      </c>
      <c r="BK12" s="37">
        <v>4</v>
      </c>
      <c r="BL12" s="37"/>
      <c r="BM12" s="37"/>
      <c r="BN12" s="37"/>
      <c r="BO12" s="37"/>
      <c r="BP12" s="37">
        <v>4</v>
      </c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>
        <v>1</v>
      </c>
      <c r="CB12" s="37"/>
      <c r="CC12" s="37"/>
      <c r="CD12" s="37"/>
      <c r="CE12" s="37"/>
      <c r="CF12" s="37"/>
      <c r="CG12" s="38">
        <f t="shared" ref="CG12:CG19" si="1">SUM(F12:CF12)</f>
        <v>18</v>
      </c>
    </row>
    <row r="13" spans="1:85" ht="15">
      <c r="A13" s="34">
        <f>'الكشف الرئيسي'!A13</f>
        <v>8</v>
      </c>
      <c r="B13" s="35" t="str">
        <f>'الكشف الرئيسي'!B13</f>
        <v>ميكانيك</v>
      </c>
      <c r="C13" s="36" t="str">
        <f>'الكشف الرئيسي'!C13</f>
        <v>فلتر زيت تراكتور</v>
      </c>
      <c r="D13" s="35" t="str">
        <f>'الكشف الرئيسي'!D13</f>
        <v>عدد</v>
      </c>
      <c r="E13" s="41"/>
      <c r="F13" s="37"/>
      <c r="G13" s="37"/>
      <c r="H13" s="37"/>
      <c r="I13" s="37"/>
      <c r="J13" s="37"/>
      <c r="K13" s="37"/>
      <c r="L13" s="37">
        <v>2</v>
      </c>
      <c r="M13" s="37"/>
      <c r="N13" s="37"/>
      <c r="O13" s="37"/>
      <c r="P13" s="37"/>
      <c r="Q13" s="37">
        <v>4</v>
      </c>
      <c r="R13" s="37"/>
      <c r="S13" s="37"/>
      <c r="T13" s="37">
        <v>2</v>
      </c>
      <c r="U13" s="37"/>
      <c r="V13" s="37"/>
      <c r="W13" s="37"/>
      <c r="X13" s="37"/>
      <c r="Y13" s="37">
        <v>10</v>
      </c>
      <c r="Z13" s="37"/>
      <c r="AA13" s="37"/>
      <c r="AB13" s="37"/>
      <c r="AC13" s="37"/>
      <c r="AD13" s="37"/>
      <c r="AE13" s="37">
        <v>2</v>
      </c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>
        <v>1</v>
      </c>
      <c r="AV13" s="37"/>
      <c r="AW13" s="37"/>
      <c r="AX13" s="37"/>
      <c r="AY13" s="37"/>
      <c r="AZ13" s="37"/>
      <c r="BA13" s="37"/>
      <c r="BB13" s="37"/>
      <c r="BC13" s="37"/>
      <c r="BD13" s="37"/>
      <c r="BE13" s="37">
        <v>3</v>
      </c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>
        <v>2</v>
      </c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8">
        <f t="shared" si="1"/>
        <v>26</v>
      </c>
    </row>
    <row r="14" spans="1:85" ht="15">
      <c r="A14" s="34">
        <f>'الكشف الرئيسي'!A14</f>
        <v>9</v>
      </c>
      <c r="B14" s="35" t="str">
        <f>'الكشف الرئيسي'!B14</f>
        <v>كهرباء</v>
      </c>
      <c r="C14" s="36" t="str">
        <f>'الكشف الرئيسي'!C14</f>
        <v>كتاوت دينمو</v>
      </c>
      <c r="D14" s="35" t="str">
        <f>'الكشف الرئيسي'!D14</f>
        <v>عدد</v>
      </c>
      <c r="E14" s="41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>
        <v>2</v>
      </c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>
        <v>1</v>
      </c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>
        <v>1</v>
      </c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8">
        <f t="shared" si="1"/>
        <v>4</v>
      </c>
    </row>
    <row r="15" spans="1:85" ht="15">
      <c r="A15" s="34">
        <f>'الكشف الرئيسي'!A15</f>
        <v>10</v>
      </c>
      <c r="B15" s="35" t="str">
        <f>'الكشف الرئيسي'!B15</f>
        <v>كهرباء</v>
      </c>
      <c r="C15" s="36" t="str">
        <f>'الكشف الرئيسي'!C15</f>
        <v>لمبة 24 فولت</v>
      </c>
      <c r="D15" s="35" t="str">
        <f>'الكشف الرئيسي'!D15</f>
        <v>عدد</v>
      </c>
      <c r="E15" s="41"/>
      <c r="F15" s="37">
        <v>3</v>
      </c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>
        <v>2</v>
      </c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>
        <v>1</v>
      </c>
      <c r="AU15" s="37"/>
      <c r="AV15" s="37"/>
      <c r="AW15" s="37"/>
      <c r="AX15" s="37"/>
      <c r="AY15" s="37"/>
      <c r="AZ15" s="37">
        <v>1</v>
      </c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>
        <v>2</v>
      </c>
      <c r="BP15" s="37"/>
      <c r="BQ15" s="37"/>
      <c r="BR15" s="37"/>
      <c r="BS15" s="37"/>
      <c r="BT15" s="37">
        <v>5</v>
      </c>
      <c r="BU15" s="37"/>
      <c r="BV15" s="37"/>
      <c r="BW15" s="37"/>
      <c r="BX15" s="37"/>
      <c r="BY15" s="37"/>
      <c r="BZ15" s="37">
        <v>1</v>
      </c>
      <c r="CA15" s="37"/>
      <c r="CB15" s="37"/>
      <c r="CC15" s="37"/>
      <c r="CD15" s="37"/>
      <c r="CE15" s="37"/>
      <c r="CF15" s="37"/>
      <c r="CG15" s="38">
        <f t="shared" si="1"/>
        <v>15</v>
      </c>
    </row>
    <row r="16" spans="1:85" ht="15">
      <c r="A16" s="34">
        <f>'الكشف الرئيسي'!A16</f>
        <v>11</v>
      </c>
      <c r="B16" s="35" t="str">
        <f>'الكشف الرئيسي'!B16</f>
        <v>ميكانيك</v>
      </c>
      <c r="C16" s="36" t="str">
        <f>'الكشف الرئيسي'!C16</f>
        <v>صينية كلاتش</v>
      </c>
      <c r="D16" s="35" t="str">
        <f>'الكشف الرئيسي'!D16</f>
        <v>عدد</v>
      </c>
      <c r="E16" s="41"/>
      <c r="F16" s="37"/>
      <c r="G16" s="37"/>
      <c r="H16" s="37">
        <v>2</v>
      </c>
      <c r="I16" s="37"/>
      <c r="J16" s="37"/>
      <c r="K16" s="37"/>
      <c r="L16" s="37"/>
      <c r="M16" s="37"/>
      <c r="N16" s="37">
        <v>4</v>
      </c>
      <c r="O16" s="37"/>
      <c r="P16" s="37"/>
      <c r="Q16" s="37"/>
      <c r="R16" s="37"/>
      <c r="S16" s="37"/>
      <c r="T16" s="37"/>
      <c r="U16" s="37"/>
      <c r="V16" s="37">
        <v>2</v>
      </c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>
        <v>2</v>
      </c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>
        <v>1</v>
      </c>
      <c r="BD16" s="37"/>
      <c r="BE16" s="37"/>
      <c r="BF16" s="37"/>
      <c r="BG16" s="37"/>
      <c r="BH16" s="37"/>
      <c r="BI16" s="37"/>
      <c r="BJ16" s="37"/>
      <c r="BK16" s="37"/>
      <c r="BL16" s="37"/>
      <c r="BM16" s="37">
        <v>2</v>
      </c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8">
        <f t="shared" si="1"/>
        <v>13</v>
      </c>
    </row>
    <row r="17" spans="1:85" ht="15">
      <c r="A17" s="34">
        <f>'الكشف الرئيسي'!A17</f>
        <v>12</v>
      </c>
      <c r="B17" s="35" t="str">
        <f>'الكشف الرئيسي'!B17</f>
        <v>ميكانيك</v>
      </c>
      <c r="C17" s="36" t="str">
        <f>'الكشف الرئيسي'!C17</f>
        <v>دعسة ديزل اكتروس</v>
      </c>
      <c r="D17" s="35" t="str">
        <f>'الكشف الرئيسي'!D17</f>
        <v>عدد</v>
      </c>
      <c r="E17" s="41"/>
      <c r="F17" s="37"/>
      <c r="G17" s="37"/>
      <c r="H17" s="37"/>
      <c r="I17" s="37"/>
      <c r="J17" s="37">
        <v>1</v>
      </c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>
        <v>3</v>
      </c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>
        <v>1</v>
      </c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>
        <v>2</v>
      </c>
      <c r="BY17" s="37"/>
      <c r="BZ17" s="37"/>
      <c r="CA17" s="37"/>
      <c r="CB17" s="37"/>
      <c r="CC17" s="37"/>
      <c r="CD17" s="37"/>
      <c r="CE17" s="37"/>
      <c r="CF17" s="37"/>
      <c r="CG17" s="38">
        <f t="shared" si="1"/>
        <v>7</v>
      </c>
    </row>
    <row r="18" spans="1:85" ht="15">
      <c r="A18" s="34">
        <f>'الكشف الرئيسي'!A18</f>
        <v>13</v>
      </c>
      <c r="B18" s="35" t="str">
        <f>'الكشف الرئيسي'!B18</f>
        <v>كهرباء</v>
      </c>
      <c r="C18" s="36" t="str">
        <f>'الكشف الرئيسي'!C18</f>
        <v>سويتش تشغيل</v>
      </c>
      <c r="D18" s="35" t="str">
        <f>'الكشف الرئيسي'!D18</f>
        <v>عدد</v>
      </c>
      <c r="E18" s="41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>
        <v>2</v>
      </c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>
        <v>1</v>
      </c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>
        <v>1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>
        <v>3</v>
      </c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>
        <f t="shared" si="1"/>
        <v>7</v>
      </c>
    </row>
    <row r="19" spans="1:85" ht="15">
      <c r="A19" s="34">
        <f>'الكشف الرئيسي'!A19</f>
        <v>14</v>
      </c>
      <c r="B19" s="35" t="str">
        <f>'الكشف الرئيسي'!B19</f>
        <v>عدة</v>
      </c>
      <c r="C19" s="36" t="str">
        <f>'الكشف الرئيسي'!C19</f>
        <v>جك سيارة 5 طن</v>
      </c>
      <c r="D19" s="35" t="str">
        <f>'الكشف الرئيسي'!D19</f>
        <v>عدد</v>
      </c>
      <c r="E19" s="41"/>
      <c r="F19" s="37"/>
      <c r="G19" s="37"/>
      <c r="H19" s="37">
        <v>1</v>
      </c>
      <c r="I19" s="37"/>
      <c r="J19" s="37"/>
      <c r="K19" s="37"/>
      <c r="L19" s="37"/>
      <c r="M19" s="37"/>
      <c r="N19" s="37"/>
      <c r="O19" s="37"/>
      <c r="P19" s="37">
        <v>3</v>
      </c>
      <c r="Q19" s="37"/>
      <c r="R19" s="37"/>
      <c r="S19" s="37"/>
      <c r="T19" s="37"/>
      <c r="U19" s="37">
        <v>2</v>
      </c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>
        <v>2</v>
      </c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>
        <v>2</v>
      </c>
      <c r="BZ19" s="37"/>
      <c r="CA19" s="37"/>
      <c r="CB19" s="37"/>
      <c r="CC19" s="37"/>
      <c r="CD19" s="37"/>
      <c r="CE19" s="37"/>
      <c r="CF19" s="37"/>
      <c r="CG19" s="38">
        <f t="shared" si="1"/>
        <v>10</v>
      </c>
    </row>
  </sheetData>
  <mergeCells count="5">
    <mergeCell ref="A4:A5"/>
    <mergeCell ref="B4:B5"/>
    <mergeCell ref="C4:C5"/>
    <mergeCell ref="D4:D5"/>
    <mergeCell ref="CG4:CG5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CG19"/>
  <sheetViews>
    <sheetView rightToLeft="1" tabSelected="1" topLeftCell="A3" workbookViewId="0">
      <selection activeCell="CG13" sqref="CG13"/>
    </sheetView>
  </sheetViews>
  <sheetFormatPr defaultRowHeight="14.25"/>
  <cols>
    <col min="3" max="3" width="16.875" customWidth="1"/>
    <col min="5" max="5" width="7.375" customWidth="1"/>
    <col min="6" max="84" width="4.625" customWidth="1"/>
  </cols>
  <sheetData>
    <row r="2" spans="1:85" ht="18">
      <c r="C2" s="44" t="s">
        <v>51</v>
      </c>
    </row>
    <row r="3" spans="1:85" ht="15" thickBot="1"/>
    <row r="4" spans="1:85" ht="69.75">
      <c r="A4" s="23" t="s">
        <v>0</v>
      </c>
      <c r="B4" s="24" t="s">
        <v>1</v>
      </c>
      <c r="C4" s="24" t="s">
        <v>43</v>
      </c>
      <c r="D4" s="24" t="s">
        <v>2</v>
      </c>
      <c r="E4" s="42" t="s">
        <v>46</v>
      </c>
      <c r="F4" s="25">
        <v>40575</v>
      </c>
      <c r="G4" s="25">
        <v>40575</v>
      </c>
      <c r="H4" s="25">
        <v>40575</v>
      </c>
      <c r="I4" s="25">
        <v>40575</v>
      </c>
      <c r="J4" s="25">
        <v>40576</v>
      </c>
      <c r="K4" s="25">
        <v>40576</v>
      </c>
      <c r="L4" s="25">
        <v>40576</v>
      </c>
      <c r="M4" s="25">
        <v>40576</v>
      </c>
      <c r="N4" s="25">
        <v>40577</v>
      </c>
      <c r="O4" s="25">
        <v>40577</v>
      </c>
      <c r="P4" s="25">
        <v>40577</v>
      </c>
      <c r="Q4" s="25">
        <v>40577</v>
      </c>
      <c r="R4" s="25">
        <v>40577</v>
      </c>
      <c r="S4" s="25">
        <v>40578</v>
      </c>
      <c r="T4" s="25">
        <v>40578</v>
      </c>
      <c r="U4" s="25">
        <v>40578</v>
      </c>
      <c r="V4" s="25">
        <v>40579</v>
      </c>
      <c r="W4" s="25">
        <v>40579</v>
      </c>
      <c r="X4" s="25">
        <v>40579</v>
      </c>
      <c r="Y4" s="25">
        <v>40579</v>
      </c>
      <c r="Z4" s="25">
        <v>40579</v>
      </c>
      <c r="AA4" s="25">
        <v>40580</v>
      </c>
      <c r="AB4" s="25">
        <v>40580</v>
      </c>
      <c r="AC4" s="25">
        <v>40580</v>
      </c>
      <c r="AD4" s="25">
        <v>40580</v>
      </c>
      <c r="AE4" s="25">
        <v>40580</v>
      </c>
      <c r="AF4" s="25">
        <v>40580</v>
      </c>
      <c r="AG4" s="25">
        <v>40581</v>
      </c>
      <c r="AH4" s="25">
        <v>40581</v>
      </c>
      <c r="AI4" s="25">
        <v>40582</v>
      </c>
      <c r="AJ4" s="25">
        <v>40582</v>
      </c>
      <c r="AK4" s="25">
        <v>40582</v>
      </c>
      <c r="AL4" s="25">
        <v>40583</v>
      </c>
      <c r="AM4" s="25">
        <v>40583</v>
      </c>
      <c r="AN4" s="25">
        <v>40583</v>
      </c>
      <c r="AO4" s="25">
        <v>40583</v>
      </c>
      <c r="AP4" s="25">
        <v>40584</v>
      </c>
      <c r="AQ4" s="25">
        <v>40584</v>
      </c>
      <c r="AR4" s="25">
        <v>40584</v>
      </c>
      <c r="AS4" s="25">
        <v>40584</v>
      </c>
      <c r="AT4" s="25">
        <v>40585</v>
      </c>
      <c r="AU4" s="25">
        <v>40586</v>
      </c>
      <c r="AV4" s="25">
        <v>40586</v>
      </c>
      <c r="AW4" s="25">
        <v>40587</v>
      </c>
      <c r="AX4" s="25">
        <v>40587</v>
      </c>
      <c r="AY4" s="25">
        <v>40588</v>
      </c>
      <c r="AZ4" s="25">
        <v>40589</v>
      </c>
      <c r="BA4" s="25">
        <v>40589</v>
      </c>
      <c r="BB4" s="25">
        <v>40590</v>
      </c>
      <c r="BC4" s="25">
        <v>40590</v>
      </c>
      <c r="BD4" s="25">
        <v>40591</v>
      </c>
      <c r="BE4" s="25">
        <v>40592</v>
      </c>
      <c r="BF4" s="25">
        <v>40592</v>
      </c>
      <c r="BG4" s="25">
        <v>40593</v>
      </c>
      <c r="BH4" s="25">
        <v>40593</v>
      </c>
      <c r="BI4" s="25">
        <v>40594</v>
      </c>
      <c r="BJ4" s="25">
        <v>40594</v>
      </c>
      <c r="BK4" s="25">
        <v>40595</v>
      </c>
      <c r="BL4" s="25">
        <v>40595</v>
      </c>
      <c r="BM4" s="25">
        <v>40596</v>
      </c>
      <c r="BN4" s="25">
        <v>40596</v>
      </c>
      <c r="BO4" s="25">
        <v>40597</v>
      </c>
      <c r="BP4" s="25">
        <v>40597</v>
      </c>
      <c r="BQ4" s="25">
        <v>40598</v>
      </c>
      <c r="BR4" s="25">
        <v>40598</v>
      </c>
      <c r="BS4" s="25">
        <v>40599</v>
      </c>
      <c r="BT4" s="25">
        <v>40599</v>
      </c>
      <c r="BU4" s="25">
        <v>40599</v>
      </c>
      <c r="BV4" s="25">
        <v>40600</v>
      </c>
      <c r="BW4" s="25">
        <v>40600</v>
      </c>
      <c r="BX4" s="25">
        <v>40600</v>
      </c>
      <c r="BY4" s="25">
        <v>40601</v>
      </c>
      <c r="BZ4" s="25">
        <v>40601</v>
      </c>
      <c r="CA4" s="25">
        <v>40601</v>
      </c>
      <c r="CB4" s="25">
        <v>40602</v>
      </c>
      <c r="CC4" s="25">
        <v>40602</v>
      </c>
      <c r="CD4" s="25">
        <v>40602</v>
      </c>
      <c r="CE4" s="25">
        <v>40602</v>
      </c>
      <c r="CF4" s="25">
        <v>40602</v>
      </c>
      <c r="CG4" s="26" t="s">
        <v>44</v>
      </c>
    </row>
    <row r="5" spans="1:85" ht="47.25" thickBot="1">
      <c r="A5" s="27"/>
      <c r="B5" s="28"/>
      <c r="C5" s="28"/>
      <c r="D5" s="28"/>
      <c r="E5" s="39" t="s">
        <v>47</v>
      </c>
      <c r="F5" s="29">
        <v>80</v>
      </c>
      <c r="G5" s="29">
        <v>81</v>
      </c>
      <c r="H5" s="29">
        <v>82</v>
      </c>
      <c r="I5" s="29">
        <v>83</v>
      </c>
      <c r="J5" s="29">
        <v>84</v>
      </c>
      <c r="K5" s="29">
        <v>85</v>
      </c>
      <c r="L5" s="29">
        <v>86</v>
      </c>
      <c r="M5" s="29">
        <v>87</v>
      </c>
      <c r="N5" s="29">
        <v>88</v>
      </c>
      <c r="O5" s="29">
        <v>89</v>
      </c>
      <c r="P5" s="29">
        <v>90</v>
      </c>
      <c r="Q5" s="29">
        <v>91</v>
      </c>
      <c r="R5" s="29">
        <v>92</v>
      </c>
      <c r="S5" s="29">
        <v>93</v>
      </c>
      <c r="T5" s="29">
        <v>94</v>
      </c>
      <c r="U5" s="29">
        <v>95</v>
      </c>
      <c r="V5" s="29">
        <v>96</v>
      </c>
      <c r="W5" s="29">
        <v>97</v>
      </c>
      <c r="X5" s="29">
        <v>98</v>
      </c>
      <c r="Y5" s="29">
        <v>99</v>
      </c>
      <c r="Z5" s="29">
        <v>100</v>
      </c>
      <c r="AA5" s="29">
        <v>101</v>
      </c>
      <c r="AB5" s="29">
        <v>102</v>
      </c>
      <c r="AC5" s="29">
        <v>103</v>
      </c>
      <c r="AD5" s="29">
        <v>104</v>
      </c>
      <c r="AE5" s="29">
        <v>105</v>
      </c>
      <c r="AF5" s="29">
        <v>106</v>
      </c>
      <c r="AG5" s="29">
        <v>107</v>
      </c>
      <c r="AH5" s="29">
        <v>108</v>
      </c>
      <c r="AI5" s="29">
        <v>109</v>
      </c>
      <c r="AJ5" s="29">
        <v>110</v>
      </c>
      <c r="AK5" s="29">
        <v>111</v>
      </c>
      <c r="AL5" s="29">
        <v>112</v>
      </c>
      <c r="AM5" s="29">
        <v>113</v>
      </c>
      <c r="AN5" s="29">
        <v>114</v>
      </c>
      <c r="AO5" s="29">
        <v>115</v>
      </c>
      <c r="AP5" s="29">
        <v>116</v>
      </c>
      <c r="AQ5" s="29">
        <v>117</v>
      </c>
      <c r="AR5" s="29">
        <v>118</v>
      </c>
      <c r="AS5" s="29">
        <v>119</v>
      </c>
      <c r="AT5" s="29">
        <v>120</v>
      </c>
      <c r="AU5" s="29">
        <v>121</v>
      </c>
      <c r="AV5" s="29">
        <v>122</v>
      </c>
      <c r="AW5" s="29">
        <v>123</v>
      </c>
      <c r="AX5" s="29">
        <v>124</v>
      </c>
      <c r="AY5" s="29">
        <v>125</v>
      </c>
      <c r="AZ5" s="29">
        <v>126</v>
      </c>
      <c r="BA5" s="29">
        <v>127</v>
      </c>
      <c r="BB5" s="29">
        <v>128</v>
      </c>
      <c r="BC5" s="29">
        <v>129</v>
      </c>
      <c r="BD5" s="29">
        <v>130</v>
      </c>
      <c r="BE5" s="29">
        <v>131</v>
      </c>
      <c r="BF5" s="29">
        <v>132</v>
      </c>
      <c r="BG5" s="29">
        <v>133</v>
      </c>
      <c r="BH5" s="29">
        <v>134</v>
      </c>
      <c r="BI5" s="29">
        <v>135</v>
      </c>
      <c r="BJ5" s="29">
        <v>136</v>
      </c>
      <c r="BK5" s="29">
        <v>137</v>
      </c>
      <c r="BL5" s="29">
        <v>138</v>
      </c>
      <c r="BM5" s="29">
        <v>139</v>
      </c>
      <c r="BN5" s="29">
        <v>140</v>
      </c>
      <c r="BO5" s="29">
        <v>141</v>
      </c>
      <c r="BP5" s="29">
        <v>142</v>
      </c>
      <c r="BQ5" s="29">
        <v>143</v>
      </c>
      <c r="BR5" s="29">
        <v>144</v>
      </c>
      <c r="BS5" s="29">
        <v>145</v>
      </c>
      <c r="BT5" s="29">
        <v>146</v>
      </c>
      <c r="BU5" s="29">
        <v>147</v>
      </c>
      <c r="BV5" s="29">
        <v>148</v>
      </c>
      <c r="BW5" s="29">
        <v>149</v>
      </c>
      <c r="BX5" s="29">
        <v>150</v>
      </c>
      <c r="BY5" s="29">
        <v>151</v>
      </c>
      <c r="BZ5" s="29">
        <v>152</v>
      </c>
      <c r="CA5" s="29">
        <v>153</v>
      </c>
      <c r="CB5" s="29">
        <v>154</v>
      </c>
      <c r="CC5" s="29">
        <v>155</v>
      </c>
      <c r="CD5" s="29">
        <v>156</v>
      </c>
      <c r="CE5" s="29">
        <v>157</v>
      </c>
      <c r="CF5" s="29">
        <v>158</v>
      </c>
      <c r="CG5" s="30"/>
    </row>
    <row r="6" spans="1:85" ht="15">
      <c r="A6" s="31">
        <f>'الكشف الرئيسي'!A6</f>
        <v>1</v>
      </c>
      <c r="B6" s="31" t="str">
        <f>'الكشف الرئيسي'!B6</f>
        <v>ميكانيك</v>
      </c>
      <c r="C6" s="31" t="str">
        <f>'الكشف الرئيسي'!C6</f>
        <v>كسكيت راس</v>
      </c>
      <c r="D6" s="31" t="str">
        <f>'الكشف الرئيسي'!D6</f>
        <v>عدد</v>
      </c>
      <c r="E6" s="40"/>
      <c r="F6" s="32" t="s">
        <v>45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 t="s">
        <v>45</v>
      </c>
      <c r="S6" s="32"/>
      <c r="T6" s="32"/>
      <c r="U6" s="32">
        <v>1</v>
      </c>
      <c r="V6" s="32"/>
      <c r="W6" s="32"/>
      <c r="X6" s="32"/>
      <c r="Y6" s="32"/>
      <c r="Z6" s="32"/>
      <c r="AA6" s="32"/>
      <c r="AB6" s="32"/>
      <c r="AC6" s="32">
        <v>2</v>
      </c>
      <c r="AD6" s="32" t="s">
        <v>45</v>
      </c>
      <c r="AE6" s="32"/>
      <c r="AF6" s="32"/>
      <c r="AG6" s="32"/>
      <c r="AH6" s="32"/>
      <c r="AI6" s="32"/>
      <c r="AJ6" s="32"/>
      <c r="AK6" s="32"/>
      <c r="AL6" s="32"/>
      <c r="AM6" s="32">
        <v>1</v>
      </c>
      <c r="AN6" s="32"/>
      <c r="AO6" s="32"/>
      <c r="AP6" s="32"/>
      <c r="AQ6" s="32"/>
      <c r="AR6" s="32"/>
      <c r="AS6" s="32">
        <v>2</v>
      </c>
      <c r="AT6" s="32"/>
      <c r="AU6" s="32"/>
      <c r="AV6" s="32"/>
      <c r="AW6" s="32"/>
      <c r="AX6" s="32"/>
      <c r="AY6" s="32"/>
      <c r="AZ6" s="32"/>
      <c r="BA6" s="32"/>
      <c r="BB6" s="32">
        <v>2</v>
      </c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>
        <v>1</v>
      </c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3">
        <f>SUM(F6:CF6)</f>
        <v>9</v>
      </c>
    </row>
    <row r="7" spans="1:85" ht="15">
      <c r="A7" s="34">
        <f>'الكشف الرئيسي'!A7</f>
        <v>2</v>
      </c>
      <c r="B7" s="35" t="str">
        <f>'الكشف الرئيسي'!B7</f>
        <v>ميكانيك</v>
      </c>
      <c r="C7" s="36" t="str">
        <f>'الكشف الرئيسي'!C7</f>
        <v>طرمبة ديزل</v>
      </c>
      <c r="D7" s="35" t="str">
        <f>'الكشف الرئيسي'!D7</f>
        <v>عدد</v>
      </c>
      <c r="E7" s="41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 t="s">
        <v>45</v>
      </c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>
        <v>2</v>
      </c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>
        <v>2</v>
      </c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>
        <v>1</v>
      </c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8">
        <f t="shared" ref="CG7:CG19" si="0">SUM(F7:CF7)</f>
        <v>5</v>
      </c>
    </row>
    <row r="8" spans="1:85" ht="15">
      <c r="A8" s="34">
        <f>'الكشف الرئيسي'!A8</f>
        <v>3</v>
      </c>
      <c r="B8" s="35" t="str">
        <f>'الكشف الرئيسي'!B8</f>
        <v>كهرباء</v>
      </c>
      <c r="C8" s="36" t="str">
        <f>'الكشف الرئيسي'!C8</f>
        <v>ضوء امامي اكتروس</v>
      </c>
      <c r="D8" s="35" t="str">
        <f>'الكشف الرئيسي'!D8</f>
        <v>عدد</v>
      </c>
      <c r="E8" s="41"/>
      <c r="F8" s="37"/>
      <c r="G8" s="37">
        <v>2</v>
      </c>
      <c r="H8" s="37"/>
      <c r="I8" s="37"/>
      <c r="J8" s="37"/>
      <c r="K8" s="37"/>
      <c r="L8" s="37"/>
      <c r="M8" s="37">
        <v>2</v>
      </c>
      <c r="N8" s="37"/>
      <c r="O8" s="37"/>
      <c r="P8" s="37"/>
      <c r="Q8" s="37"/>
      <c r="R8" s="37">
        <v>1</v>
      </c>
      <c r="S8" s="37"/>
      <c r="T8" s="37"/>
      <c r="U8" s="37"/>
      <c r="V8" s="37"/>
      <c r="W8" s="37"/>
      <c r="X8" s="37">
        <v>2</v>
      </c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>
        <v>1</v>
      </c>
      <c r="AX8" s="37"/>
      <c r="AY8" s="37"/>
      <c r="AZ8" s="37"/>
      <c r="BA8" s="37"/>
      <c r="BB8" s="37"/>
      <c r="BC8" s="37"/>
      <c r="BD8" s="37">
        <v>1</v>
      </c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>
        <v>1</v>
      </c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8">
        <f t="shared" si="0"/>
        <v>10</v>
      </c>
    </row>
    <row r="9" spans="1:85" ht="15">
      <c r="A9" s="34">
        <f>'الكشف الرئيسي'!A9</f>
        <v>4</v>
      </c>
      <c r="B9" s="35" t="str">
        <f>'الكشف الرئيسي'!B9</f>
        <v>ميكانيك</v>
      </c>
      <c r="C9" s="36" t="str">
        <f>'الكشف الرئيسي'!C9</f>
        <v>كسكيت افرهول</v>
      </c>
      <c r="D9" s="35" t="str">
        <f>'الكشف الرئيسي'!D9</f>
        <v>طقم</v>
      </c>
      <c r="E9" s="41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>
        <v>1</v>
      </c>
      <c r="U9" s="37"/>
      <c r="V9" s="37"/>
      <c r="W9" s="37"/>
      <c r="X9" s="37"/>
      <c r="Y9" s="37"/>
      <c r="Z9" s="37"/>
      <c r="AA9" s="37"/>
      <c r="AB9" s="37">
        <v>3</v>
      </c>
      <c r="AC9" s="37"/>
      <c r="AD9" s="37"/>
      <c r="AE9" s="37"/>
      <c r="AF9" s="37">
        <v>3</v>
      </c>
      <c r="AG9" s="37"/>
      <c r="AH9" s="37"/>
      <c r="AI9" s="37"/>
      <c r="AJ9" s="37"/>
      <c r="AK9" s="37"/>
      <c r="AL9" s="37">
        <v>1</v>
      </c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>
        <v>2</v>
      </c>
      <c r="BB9" s="37"/>
      <c r="BC9" s="37"/>
      <c r="BD9" s="37"/>
      <c r="BE9" s="37">
        <v>1</v>
      </c>
      <c r="BF9" s="37"/>
      <c r="BG9" s="37"/>
      <c r="BH9" s="37"/>
      <c r="BI9" s="37"/>
      <c r="BJ9" s="37"/>
      <c r="BK9" s="37"/>
      <c r="BL9" s="37"/>
      <c r="BM9" s="37"/>
      <c r="BN9" s="37">
        <v>2</v>
      </c>
      <c r="BO9" s="37"/>
      <c r="BP9" s="37"/>
      <c r="BQ9" s="37"/>
      <c r="BR9" s="37">
        <v>1</v>
      </c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8">
        <f t="shared" si="0"/>
        <v>14</v>
      </c>
    </row>
    <row r="10" spans="1:85" ht="15">
      <c r="A10" s="34">
        <f>'الكشف الرئيسي'!A10</f>
        <v>5</v>
      </c>
      <c r="B10" s="35" t="str">
        <f>'الكشف الرئيسي'!B10</f>
        <v>كهرباء</v>
      </c>
      <c r="C10" s="36" t="str">
        <f>'الكشف الرئيسي'!C10</f>
        <v>سلك 28 شعره</v>
      </c>
      <c r="D10" s="35" t="str">
        <f>'الكشف الرئيسي'!D10</f>
        <v>لفة</v>
      </c>
      <c r="E10" s="41"/>
      <c r="F10" s="37"/>
      <c r="G10" s="37"/>
      <c r="H10" s="37"/>
      <c r="I10" s="37"/>
      <c r="J10" s="37">
        <v>2</v>
      </c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>
        <v>2</v>
      </c>
      <c r="AS10" s="37"/>
      <c r="AT10" s="37"/>
      <c r="AU10" s="37"/>
      <c r="AV10" s="37">
        <v>1</v>
      </c>
      <c r="AW10" s="37"/>
      <c r="AX10" s="37"/>
      <c r="AY10" s="37"/>
      <c r="AZ10" s="37"/>
      <c r="BA10" s="37"/>
      <c r="BB10" s="37"/>
      <c r="BC10" s="37"/>
      <c r="BD10" s="37"/>
      <c r="BE10" s="37"/>
      <c r="BF10" s="37">
        <v>1</v>
      </c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>
        <v>2</v>
      </c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8">
        <f t="shared" si="0"/>
        <v>8</v>
      </c>
    </row>
    <row r="11" spans="1:85" ht="15">
      <c r="A11" s="34">
        <f>'الكشف الرئيسي'!A11</f>
        <v>6</v>
      </c>
      <c r="B11" s="35" t="str">
        <f>'الكشف الرئيسي'!B11</f>
        <v>عده</v>
      </c>
      <c r="C11" s="36" t="str">
        <f>'الكشف الرئيسي'!C11</f>
        <v>طقم مفاتيح بوكس</v>
      </c>
      <c r="D11" s="35" t="str">
        <f>'الكشف الرئيسي'!D11</f>
        <v>طقم</v>
      </c>
      <c r="E11" s="41"/>
      <c r="F11" s="37">
        <v>3</v>
      </c>
      <c r="G11" s="37"/>
      <c r="H11" s="37"/>
      <c r="I11" s="37"/>
      <c r="J11" s="37"/>
      <c r="K11" s="37"/>
      <c r="L11" s="37"/>
      <c r="M11" s="37"/>
      <c r="N11" s="37"/>
      <c r="O11" s="37"/>
      <c r="P11" s="37">
        <v>1</v>
      </c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>
        <v>1</v>
      </c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>
        <v>1</v>
      </c>
      <c r="AY11" s="37"/>
      <c r="AZ11" s="37"/>
      <c r="BA11" s="37"/>
      <c r="BB11" s="37"/>
      <c r="BC11" s="37"/>
      <c r="BD11" s="37"/>
      <c r="BE11" s="37"/>
      <c r="BF11" s="37"/>
      <c r="BG11" s="37">
        <v>2</v>
      </c>
      <c r="BH11" s="37"/>
      <c r="BI11" s="37"/>
      <c r="BJ11" s="37"/>
      <c r="BK11" s="37"/>
      <c r="BL11" s="37"/>
      <c r="BM11" s="37">
        <v>1</v>
      </c>
      <c r="BN11" s="37"/>
      <c r="BO11" s="37"/>
      <c r="BP11" s="37"/>
      <c r="BQ11" s="37"/>
      <c r="BR11" s="37"/>
      <c r="BS11" s="37"/>
      <c r="BT11" s="37">
        <v>1</v>
      </c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8">
        <f t="shared" si="0"/>
        <v>10</v>
      </c>
    </row>
    <row r="12" spans="1:85" ht="15">
      <c r="A12" s="34">
        <f>'الكشف الرئيسي'!A12</f>
        <v>7</v>
      </c>
      <c r="B12" s="35" t="str">
        <f>'الكشف الرئيسي'!B12</f>
        <v>ميكانيك</v>
      </c>
      <c r="C12" s="36" t="str">
        <f>'الكشف الرئيسي'!C12</f>
        <v>لبادة قير اكتروس</v>
      </c>
      <c r="D12" s="35" t="str">
        <f>'الكشف الرئيسي'!D12</f>
        <v>عدد</v>
      </c>
      <c r="E12" s="41"/>
      <c r="F12" s="37"/>
      <c r="G12" s="37"/>
      <c r="H12" s="37"/>
      <c r="I12" s="37"/>
      <c r="J12" s="37"/>
      <c r="K12" s="37"/>
      <c r="L12" s="37">
        <v>1</v>
      </c>
      <c r="M12" s="37"/>
      <c r="N12" s="37"/>
      <c r="O12" s="37"/>
      <c r="P12" s="37"/>
      <c r="Q12" s="37"/>
      <c r="R12" s="37"/>
      <c r="S12" s="37">
        <v>1</v>
      </c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>
        <v>1</v>
      </c>
      <c r="AO12" s="37"/>
      <c r="AP12" s="37"/>
      <c r="AQ12" s="37"/>
      <c r="AR12" s="37"/>
      <c r="AS12" s="37"/>
      <c r="AT12" s="37">
        <v>1</v>
      </c>
      <c r="AU12" s="37"/>
      <c r="AV12" s="37"/>
      <c r="AW12" s="37"/>
      <c r="AX12" s="37"/>
      <c r="AY12" s="37"/>
      <c r="AZ12" s="37">
        <v>2</v>
      </c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>
        <v>1</v>
      </c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8">
        <f t="shared" si="0"/>
        <v>7</v>
      </c>
    </row>
    <row r="13" spans="1:85" ht="15">
      <c r="A13" s="34">
        <f>'الكشف الرئيسي'!A13</f>
        <v>8</v>
      </c>
      <c r="B13" s="35" t="str">
        <f>'الكشف الرئيسي'!B13</f>
        <v>ميكانيك</v>
      </c>
      <c r="C13" s="36" t="str">
        <f>'الكشف الرئيسي'!C13</f>
        <v>فلتر زيت تراكتور</v>
      </c>
      <c r="D13" s="35" t="str">
        <f>'الكشف الرئيسي'!D13</f>
        <v>عدد</v>
      </c>
      <c r="E13" s="41"/>
      <c r="F13" s="37"/>
      <c r="G13" s="37"/>
      <c r="H13" s="37"/>
      <c r="I13" s="37">
        <v>6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>
        <v>2</v>
      </c>
      <c r="X13" s="37"/>
      <c r="Y13" s="37"/>
      <c r="Z13" s="37"/>
      <c r="AA13" s="37"/>
      <c r="AB13" s="37"/>
      <c r="AC13" s="37"/>
      <c r="AD13" s="37"/>
      <c r="AE13" s="37">
        <v>2</v>
      </c>
      <c r="AF13" s="37"/>
      <c r="AG13" s="37"/>
      <c r="AH13" s="37"/>
      <c r="AI13" s="37"/>
      <c r="AJ13" s="37"/>
      <c r="AK13" s="37">
        <v>1</v>
      </c>
      <c r="AL13" s="37"/>
      <c r="AM13" s="37"/>
      <c r="AN13" s="37"/>
      <c r="AO13" s="37"/>
      <c r="AP13" s="37"/>
      <c r="AQ13" s="37">
        <v>2</v>
      </c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>
        <v>2</v>
      </c>
      <c r="BI13" s="37"/>
      <c r="BJ13" s="37"/>
      <c r="BK13" s="37"/>
      <c r="BL13" s="37">
        <v>1</v>
      </c>
      <c r="BM13" s="37"/>
      <c r="BN13" s="37"/>
      <c r="BO13" s="37"/>
      <c r="BP13" s="37"/>
      <c r="BQ13" s="37"/>
      <c r="BR13" s="37"/>
      <c r="BS13" s="37"/>
      <c r="BT13" s="37"/>
      <c r="BU13" s="37"/>
      <c r="BV13" s="37">
        <v>2</v>
      </c>
      <c r="BW13" s="37"/>
      <c r="BX13" s="37"/>
      <c r="BY13" s="37"/>
      <c r="BZ13" s="37"/>
      <c r="CA13" s="37"/>
      <c r="CB13" s="37"/>
      <c r="CC13" s="37"/>
      <c r="CD13" s="37"/>
      <c r="CE13" s="37"/>
      <c r="CF13" s="37">
        <v>2</v>
      </c>
      <c r="CG13" s="38">
        <f t="shared" si="0"/>
        <v>20</v>
      </c>
    </row>
    <row r="14" spans="1:85" ht="15">
      <c r="A14" s="34">
        <f>'الكشف الرئيسي'!A14</f>
        <v>9</v>
      </c>
      <c r="B14" s="35" t="str">
        <f>'الكشف الرئيسي'!B14</f>
        <v>كهرباء</v>
      </c>
      <c r="C14" s="36" t="str">
        <f>'الكشف الرئيسي'!C14</f>
        <v>كتاوت دينمو</v>
      </c>
      <c r="D14" s="35" t="str">
        <f>'الكشف الرئيسي'!D14</f>
        <v>عدد</v>
      </c>
      <c r="E14" s="41"/>
      <c r="F14" s="37"/>
      <c r="G14" s="37"/>
      <c r="H14" s="37"/>
      <c r="I14" s="37"/>
      <c r="J14" s="37"/>
      <c r="K14" s="37"/>
      <c r="L14" s="37"/>
      <c r="M14" s="37"/>
      <c r="N14" s="37"/>
      <c r="O14" s="37">
        <v>2</v>
      </c>
      <c r="P14" s="37"/>
      <c r="Q14" s="37">
        <v>1</v>
      </c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>
        <v>2</v>
      </c>
      <c r="BX14" s="37"/>
      <c r="BY14" s="37"/>
      <c r="BZ14" s="37"/>
      <c r="CA14" s="37"/>
      <c r="CB14" s="37"/>
      <c r="CC14" s="37"/>
      <c r="CD14" s="37"/>
      <c r="CE14" s="37"/>
      <c r="CF14" s="37"/>
      <c r="CG14" s="38">
        <f t="shared" si="0"/>
        <v>5</v>
      </c>
    </row>
    <row r="15" spans="1:85" ht="15">
      <c r="A15" s="34">
        <f>'الكشف الرئيسي'!A15</f>
        <v>10</v>
      </c>
      <c r="B15" s="35" t="str">
        <f>'الكشف الرئيسي'!B15</f>
        <v>كهرباء</v>
      </c>
      <c r="C15" s="36" t="str">
        <f>'الكشف الرئيسي'!C15</f>
        <v>لمبة 24 فولت</v>
      </c>
      <c r="D15" s="35" t="str">
        <f>'الكشف الرئيسي'!D15</f>
        <v>عدد</v>
      </c>
      <c r="E15" s="41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>
        <v>2</v>
      </c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>
        <v>1</v>
      </c>
      <c r="AQ15" s="37"/>
      <c r="AR15" s="37"/>
      <c r="AS15" s="37"/>
      <c r="AT15" s="37"/>
      <c r="AU15" s="37"/>
      <c r="AV15" s="37"/>
      <c r="AW15" s="37"/>
      <c r="AX15" s="37"/>
      <c r="AY15" s="37">
        <v>3</v>
      </c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>
        <v>1</v>
      </c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>
        <v>1</v>
      </c>
      <c r="BY15" s="37"/>
      <c r="BZ15" s="37">
        <v>1</v>
      </c>
      <c r="CA15" s="37"/>
      <c r="CB15" s="37"/>
      <c r="CC15" s="37"/>
      <c r="CD15" s="37"/>
      <c r="CE15" s="37"/>
      <c r="CF15" s="37"/>
      <c r="CG15" s="38">
        <f t="shared" si="0"/>
        <v>9</v>
      </c>
    </row>
    <row r="16" spans="1:85" ht="15">
      <c r="A16" s="34">
        <f>'الكشف الرئيسي'!A16</f>
        <v>11</v>
      </c>
      <c r="B16" s="35" t="str">
        <f>'الكشف الرئيسي'!B16</f>
        <v>ميكانيك</v>
      </c>
      <c r="C16" s="36" t="str">
        <f>'الكشف الرئيسي'!C16</f>
        <v>صينية كلاتش</v>
      </c>
      <c r="D16" s="35" t="str">
        <f>'الكشف الرئيسي'!D16</f>
        <v>عدد</v>
      </c>
      <c r="E16" s="41"/>
      <c r="F16" s="37"/>
      <c r="G16" s="37"/>
      <c r="H16" s="37">
        <v>4</v>
      </c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>
        <v>1</v>
      </c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>
        <v>1</v>
      </c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>
        <v>2</v>
      </c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>
        <v>1</v>
      </c>
      <c r="BZ16" s="37"/>
      <c r="CA16" s="37"/>
      <c r="CB16" s="37"/>
      <c r="CC16" s="37"/>
      <c r="CD16" s="37"/>
      <c r="CE16" s="37">
        <v>2</v>
      </c>
      <c r="CF16" s="37"/>
      <c r="CG16" s="38">
        <f t="shared" si="0"/>
        <v>11</v>
      </c>
    </row>
    <row r="17" spans="1:85" ht="15">
      <c r="A17" s="34">
        <f>'الكشف الرئيسي'!A17</f>
        <v>12</v>
      </c>
      <c r="B17" s="35" t="str">
        <f>'الكشف الرئيسي'!B17</f>
        <v>ميكانيك</v>
      </c>
      <c r="C17" s="36" t="str">
        <f>'الكشف الرئيسي'!C17</f>
        <v>دعسة ديزل اكتروس</v>
      </c>
      <c r="D17" s="35" t="str">
        <f>'الكشف الرئيسي'!D17</f>
        <v>عدد</v>
      </c>
      <c r="E17" s="41"/>
      <c r="F17" s="37"/>
      <c r="G17" s="37"/>
      <c r="H17" s="37"/>
      <c r="I17" s="37"/>
      <c r="J17" s="37"/>
      <c r="K17" s="37">
        <v>2</v>
      </c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>
        <v>2</v>
      </c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>
        <v>1</v>
      </c>
      <c r="CB17" s="37"/>
      <c r="CC17" s="37"/>
      <c r="CD17" s="37"/>
      <c r="CE17" s="37"/>
      <c r="CF17" s="37"/>
      <c r="CG17" s="38">
        <f t="shared" si="0"/>
        <v>5</v>
      </c>
    </row>
    <row r="18" spans="1:85" ht="15">
      <c r="A18" s="34">
        <f>'الكشف الرئيسي'!A18</f>
        <v>13</v>
      </c>
      <c r="B18" s="35" t="str">
        <f>'الكشف الرئيسي'!B18</f>
        <v>كهرباء</v>
      </c>
      <c r="C18" s="36" t="str">
        <f>'الكشف الرئيسي'!C18</f>
        <v>سويتش تشغيل</v>
      </c>
      <c r="D18" s="35" t="str">
        <f>'الكشف الرئيسي'!D18</f>
        <v>عدد</v>
      </c>
      <c r="E18" s="41"/>
      <c r="F18" s="37"/>
      <c r="G18" s="37"/>
      <c r="H18" s="37"/>
      <c r="I18" s="37"/>
      <c r="J18" s="37"/>
      <c r="K18" s="37"/>
      <c r="L18" s="37"/>
      <c r="M18" s="37"/>
      <c r="N18" s="37">
        <v>1</v>
      </c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>
        <v>1</v>
      </c>
      <c r="Z18" s="37"/>
      <c r="AA18" s="37"/>
      <c r="AB18" s="37"/>
      <c r="AC18" s="37"/>
      <c r="AD18" s="37">
        <v>2</v>
      </c>
      <c r="AE18" s="37"/>
      <c r="AF18" s="37"/>
      <c r="AG18" s="37"/>
      <c r="AH18" s="37"/>
      <c r="AI18" s="37"/>
      <c r="AJ18" s="37">
        <v>1</v>
      </c>
      <c r="AK18" s="37"/>
      <c r="AL18" s="37"/>
      <c r="AM18" s="37"/>
      <c r="AN18" s="37"/>
      <c r="AO18" s="37">
        <v>1</v>
      </c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>
        <v>1</v>
      </c>
      <c r="CC18" s="37"/>
      <c r="CD18" s="37">
        <v>1</v>
      </c>
      <c r="CE18" s="37"/>
      <c r="CF18" s="37"/>
      <c r="CG18" s="38">
        <f t="shared" si="0"/>
        <v>8</v>
      </c>
    </row>
    <row r="19" spans="1:85" ht="15">
      <c r="A19" s="34">
        <f>'الكشف الرئيسي'!A19</f>
        <v>14</v>
      </c>
      <c r="B19" s="35" t="str">
        <f>'الكشف الرئيسي'!B19</f>
        <v>عدة</v>
      </c>
      <c r="C19" s="36" t="str">
        <f>'الكشف الرئيسي'!C19</f>
        <v>جك سيارة 5 طن</v>
      </c>
      <c r="D19" s="35" t="str">
        <f>'الكشف الرئيسي'!D19</f>
        <v>عدد</v>
      </c>
      <c r="E19" s="41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>
        <v>1</v>
      </c>
      <c r="W19" s="37"/>
      <c r="X19" s="37"/>
      <c r="Y19" s="37"/>
      <c r="Z19" s="37">
        <v>1</v>
      </c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>
        <v>2</v>
      </c>
      <c r="CD19" s="37"/>
      <c r="CE19" s="37"/>
      <c r="CF19" s="37"/>
      <c r="CG19" s="38">
        <f t="shared" si="0"/>
        <v>4</v>
      </c>
    </row>
  </sheetData>
  <mergeCells count="5">
    <mergeCell ref="A4:A5"/>
    <mergeCell ref="B4:B5"/>
    <mergeCell ref="C4:C5"/>
    <mergeCell ref="D4:D5"/>
    <mergeCell ref="CG4:CG5"/>
  </mergeCells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CG19"/>
  <sheetViews>
    <sheetView rightToLeft="1" topLeftCell="BI5" workbookViewId="0">
      <selection activeCell="CG8" sqref="CG8"/>
    </sheetView>
  </sheetViews>
  <sheetFormatPr defaultRowHeight="14.25"/>
  <cols>
    <col min="3" max="3" width="16.875" customWidth="1"/>
    <col min="5" max="5" width="7.375" customWidth="1"/>
    <col min="6" max="84" width="4.625" customWidth="1"/>
  </cols>
  <sheetData>
    <row r="2" spans="1:85" ht="18">
      <c r="C2" s="45" t="s">
        <v>50</v>
      </c>
      <c r="D2" s="45"/>
    </row>
    <row r="3" spans="1:85" ht="15" thickBot="1"/>
    <row r="4" spans="1:85" ht="97.5">
      <c r="A4" s="23" t="s">
        <v>0</v>
      </c>
      <c r="B4" s="24" t="s">
        <v>1</v>
      </c>
      <c r="C4" s="24" t="s">
        <v>43</v>
      </c>
      <c r="D4" s="24" t="s">
        <v>2</v>
      </c>
      <c r="E4" s="42" t="s">
        <v>46</v>
      </c>
      <c r="F4" s="25">
        <v>40544</v>
      </c>
      <c r="G4" s="25">
        <v>40544</v>
      </c>
      <c r="H4" s="25">
        <v>40544</v>
      </c>
      <c r="I4" s="25">
        <v>40544</v>
      </c>
      <c r="J4" s="25">
        <v>40544</v>
      </c>
      <c r="K4" s="25">
        <v>40545</v>
      </c>
      <c r="L4" s="25">
        <v>40545</v>
      </c>
      <c r="M4" s="25">
        <v>40545</v>
      </c>
      <c r="N4" s="25">
        <v>40546</v>
      </c>
      <c r="O4" s="25">
        <v>40546</v>
      </c>
      <c r="P4" s="25">
        <v>40547</v>
      </c>
      <c r="Q4" s="25">
        <v>40547</v>
      </c>
      <c r="R4" s="25">
        <v>40548</v>
      </c>
      <c r="S4" s="25">
        <v>40548</v>
      </c>
      <c r="T4" s="25">
        <v>40549</v>
      </c>
      <c r="U4" s="25">
        <v>40549</v>
      </c>
      <c r="V4" s="25">
        <v>40549</v>
      </c>
      <c r="W4" s="25">
        <v>40549</v>
      </c>
      <c r="X4" s="25">
        <v>40551</v>
      </c>
      <c r="Y4" s="25">
        <v>40551</v>
      </c>
      <c r="Z4" s="25">
        <v>40552</v>
      </c>
      <c r="AA4" s="25">
        <v>40552</v>
      </c>
      <c r="AB4" s="25">
        <v>40553</v>
      </c>
      <c r="AC4" s="25">
        <v>40553</v>
      </c>
      <c r="AD4" s="25">
        <v>40553</v>
      </c>
      <c r="AE4" s="25">
        <v>40554</v>
      </c>
      <c r="AF4" s="25">
        <v>40554</v>
      </c>
      <c r="AG4" s="25">
        <v>40554</v>
      </c>
      <c r="AH4" s="25">
        <v>40555</v>
      </c>
      <c r="AI4" s="25">
        <v>40555</v>
      </c>
      <c r="AJ4" s="25">
        <v>40555</v>
      </c>
      <c r="AK4" s="25">
        <v>40556</v>
      </c>
      <c r="AL4" s="25">
        <v>40556</v>
      </c>
      <c r="AM4" s="25">
        <v>40556</v>
      </c>
      <c r="AN4" s="25">
        <v>40557</v>
      </c>
      <c r="AO4" s="25">
        <v>40557</v>
      </c>
      <c r="AP4" s="25">
        <v>40557</v>
      </c>
      <c r="AQ4" s="25">
        <v>40558</v>
      </c>
      <c r="AR4" s="25">
        <v>40558</v>
      </c>
      <c r="AS4" s="25">
        <v>40558</v>
      </c>
      <c r="AT4" s="25">
        <v>40558</v>
      </c>
      <c r="AU4" s="25">
        <v>40559</v>
      </c>
      <c r="AV4" s="25">
        <v>40559</v>
      </c>
      <c r="AW4" s="25">
        <v>40559</v>
      </c>
      <c r="AX4" s="25">
        <v>40560</v>
      </c>
      <c r="AY4" s="25">
        <v>40560</v>
      </c>
      <c r="AZ4" s="25">
        <v>40560</v>
      </c>
      <c r="BA4" s="25">
        <v>40560</v>
      </c>
      <c r="BB4" s="25">
        <v>40561</v>
      </c>
      <c r="BC4" s="25">
        <v>40562</v>
      </c>
      <c r="BD4" s="25">
        <v>40562</v>
      </c>
      <c r="BE4" s="25">
        <v>40562</v>
      </c>
      <c r="BF4" s="25">
        <v>40562</v>
      </c>
      <c r="BG4" s="25">
        <v>40563</v>
      </c>
      <c r="BH4" s="25">
        <v>40563</v>
      </c>
      <c r="BI4" s="25">
        <v>40563</v>
      </c>
      <c r="BJ4" s="25">
        <v>40564</v>
      </c>
      <c r="BK4" s="25">
        <v>40565</v>
      </c>
      <c r="BL4" s="25">
        <v>40565</v>
      </c>
      <c r="BM4" s="25">
        <v>40566</v>
      </c>
      <c r="BN4" s="25">
        <v>40567</v>
      </c>
      <c r="BO4" s="25">
        <v>40568</v>
      </c>
      <c r="BP4" s="25">
        <v>40568</v>
      </c>
      <c r="BQ4" s="25">
        <v>40569</v>
      </c>
      <c r="BR4" s="25">
        <v>40569</v>
      </c>
      <c r="BS4" s="25">
        <v>40569</v>
      </c>
      <c r="BT4" s="25">
        <v>40569</v>
      </c>
      <c r="BU4" s="25">
        <v>40570</v>
      </c>
      <c r="BV4" s="25">
        <v>40570</v>
      </c>
      <c r="BW4" s="25">
        <v>40567</v>
      </c>
      <c r="BX4" s="25">
        <v>40567</v>
      </c>
      <c r="BY4" s="25">
        <v>40570</v>
      </c>
      <c r="BZ4" s="25">
        <v>40571</v>
      </c>
      <c r="CA4" s="25">
        <v>40571</v>
      </c>
      <c r="CB4" s="25">
        <v>40572</v>
      </c>
      <c r="CC4" s="25">
        <v>40572</v>
      </c>
      <c r="CD4" s="25">
        <v>40573</v>
      </c>
      <c r="CE4" s="25">
        <v>40573</v>
      </c>
      <c r="CF4" s="25">
        <v>40574</v>
      </c>
      <c r="CG4" s="26" t="s">
        <v>44</v>
      </c>
    </row>
    <row r="5" spans="1:85" ht="45" thickBot="1">
      <c r="A5" s="27"/>
      <c r="B5" s="28"/>
      <c r="C5" s="28"/>
      <c r="D5" s="28"/>
      <c r="E5" s="43" t="s">
        <v>48</v>
      </c>
      <c r="F5" s="29">
        <v>1</v>
      </c>
      <c r="G5" s="29">
        <v>2</v>
      </c>
      <c r="H5" s="29">
        <v>3</v>
      </c>
      <c r="I5" s="29">
        <v>4</v>
      </c>
      <c r="J5" s="29">
        <v>5</v>
      </c>
      <c r="K5" s="29">
        <v>6</v>
      </c>
      <c r="L5" s="29">
        <v>7</v>
      </c>
      <c r="M5" s="29">
        <v>8</v>
      </c>
      <c r="N5" s="29">
        <v>9</v>
      </c>
      <c r="O5" s="29">
        <v>10</v>
      </c>
      <c r="P5" s="29">
        <v>11</v>
      </c>
      <c r="Q5" s="29">
        <v>12</v>
      </c>
      <c r="R5" s="29">
        <v>13</v>
      </c>
      <c r="S5" s="29">
        <v>14</v>
      </c>
      <c r="T5" s="29">
        <v>15</v>
      </c>
      <c r="U5" s="29">
        <v>16</v>
      </c>
      <c r="V5" s="29">
        <v>17</v>
      </c>
      <c r="W5" s="29">
        <v>18</v>
      </c>
      <c r="X5" s="29">
        <v>19</v>
      </c>
      <c r="Y5" s="29">
        <v>20</v>
      </c>
      <c r="Z5" s="29">
        <v>21</v>
      </c>
      <c r="AA5" s="29">
        <v>22</v>
      </c>
      <c r="AB5" s="29">
        <v>23</v>
      </c>
      <c r="AC5" s="29">
        <v>24</v>
      </c>
      <c r="AD5" s="29">
        <v>25</v>
      </c>
      <c r="AE5" s="29">
        <v>26</v>
      </c>
      <c r="AF5" s="29">
        <v>27</v>
      </c>
      <c r="AG5" s="29">
        <v>28</v>
      </c>
      <c r="AH5" s="29">
        <v>29</v>
      </c>
      <c r="AI5" s="29">
        <v>30</v>
      </c>
      <c r="AJ5" s="29">
        <v>31</v>
      </c>
      <c r="AK5" s="29">
        <v>32</v>
      </c>
      <c r="AL5" s="29">
        <v>33</v>
      </c>
      <c r="AM5" s="29">
        <v>34</v>
      </c>
      <c r="AN5" s="29">
        <v>35</v>
      </c>
      <c r="AO5" s="29">
        <v>36</v>
      </c>
      <c r="AP5" s="29">
        <v>37</v>
      </c>
      <c r="AQ5" s="29">
        <v>38</v>
      </c>
      <c r="AR5" s="29">
        <v>39</v>
      </c>
      <c r="AS5" s="29">
        <v>40</v>
      </c>
      <c r="AT5" s="29">
        <v>41</v>
      </c>
      <c r="AU5" s="29">
        <v>42</v>
      </c>
      <c r="AV5" s="29">
        <v>43</v>
      </c>
      <c r="AW5" s="29">
        <v>44</v>
      </c>
      <c r="AX5" s="29">
        <v>45</v>
      </c>
      <c r="AY5" s="29">
        <v>46</v>
      </c>
      <c r="AZ5" s="29">
        <v>47</v>
      </c>
      <c r="BA5" s="29">
        <v>48</v>
      </c>
      <c r="BB5" s="29">
        <v>49</v>
      </c>
      <c r="BC5" s="29">
        <v>50</v>
      </c>
      <c r="BD5" s="29">
        <v>51</v>
      </c>
      <c r="BE5" s="29">
        <v>52</v>
      </c>
      <c r="BF5" s="29">
        <v>53</v>
      </c>
      <c r="BG5" s="29">
        <v>54</v>
      </c>
      <c r="BH5" s="29">
        <v>55</v>
      </c>
      <c r="BI5" s="29">
        <v>56</v>
      </c>
      <c r="BJ5" s="29">
        <v>57</v>
      </c>
      <c r="BK5" s="29">
        <v>58</v>
      </c>
      <c r="BL5" s="29">
        <v>59</v>
      </c>
      <c r="BM5" s="29">
        <v>60</v>
      </c>
      <c r="BN5" s="29">
        <v>61</v>
      </c>
      <c r="BO5" s="29">
        <v>62</v>
      </c>
      <c r="BP5" s="29">
        <v>63</v>
      </c>
      <c r="BQ5" s="29">
        <v>64</v>
      </c>
      <c r="BR5" s="29">
        <v>65</v>
      </c>
      <c r="BS5" s="29">
        <v>66</v>
      </c>
      <c r="BT5" s="29">
        <v>67</v>
      </c>
      <c r="BU5" s="29">
        <v>68</v>
      </c>
      <c r="BV5" s="29">
        <v>69</v>
      </c>
      <c r="BW5" s="29">
        <v>70</v>
      </c>
      <c r="BX5" s="29">
        <v>71</v>
      </c>
      <c r="BY5" s="29">
        <v>72</v>
      </c>
      <c r="BZ5" s="29">
        <v>73</v>
      </c>
      <c r="CA5" s="29">
        <v>74</v>
      </c>
      <c r="CB5" s="29">
        <v>75</v>
      </c>
      <c r="CC5" s="29">
        <v>76</v>
      </c>
      <c r="CD5" s="29">
        <v>77</v>
      </c>
      <c r="CE5" s="29">
        <v>78</v>
      </c>
      <c r="CF5" s="29">
        <v>79</v>
      </c>
      <c r="CG5" s="30"/>
    </row>
    <row r="6" spans="1:85" ht="15">
      <c r="A6" s="31">
        <f>'الكشف الرئيسي'!A6</f>
        <v>1</v>
      </c>
      <c r="B6" s="31" t="str">
        <f>'الكشف الرئيسي'!B6</f>
        <v>ميكانيك</v>
      </c>
      <c r="C6" s="31" t="str">
        <f>'الكشف الرئيسي'!C6</f>
        <v>كسكيت راس</v>
      </c>
      <c r="D6" s="31" t="str">
        <f>'الكشف الرئيسي'!D6</f>
        <v>عدد</v>
      </c>
      <c r="E6" s="40"/>
      <c r="F6" s="32">
        <v>1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 t="s">
        <v>45</v>
      </c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 t="s">
        <v>45</v>
      </c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>
        <v>2</v>
      </c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>
        <v>1</v>
      </c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3">
        <f>SUM(F6:CF6)</f>
        <v>4</v>
      </c>
    </row>
    <row r="7" spans="1:85" ht="15">
      <c r="A7" s="34">
        <f>'الكشف الرئيسي'!A7</f>
        <v>2</v>
      </c>
      <c r="B7" s="35" t="str">
        <f>'الكشف الرئيسي'!B7</f>
        <v>ميكانيك</v>
      </c>
      <c r="C7" s="36" t="str">
        <f>'الكشف الرئيسي'!C7</f>
        <v>طرمبة ديزل</v>
      </c>
      <c r="D7" s="35" t="str">
        <f>'الكشف الرئيسي'!D7</f>
        <v>عدد</v>
      </c>
      <c r="E7" s="41"/>
      <c r="F7" s="37"/>
      <c r="G7" s="37">
        <v>1</v>
      </c>
      <c r="H7" s="37"/>
      <c r="I7" s="37"/>
      <c r="J7" s="37"/>
      <c r="K7" s="37"/>
      <c r="L7" s="37"/>
      <c r="M7" s="37"/>
      <c r="N7" s="37"/>
      <c r="O7" s="37"/>
      <c r="P7" s="37"/>
      <c r="Q7" s="37"/>
      <c r="R7" s="37" t="s">
        <v>45</v>
      </c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>
        <v>1</v>
      </c>
      <c r="AQ7" s="37">
        <v>1</v>
      </c>
      <c r="AR7" s="37"/>
      <c r="AS7" s="37"/>
      <c r="AT7" s="37"/>
      <c r="AU7" s="37"/>
      <c r="AV7" s="37"/>
      <c r="AW7" s="37"/>
      <c r="AX7" s="37"/>
      <c r="AY7" s="37">
        <v>2</v>
      </c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>
        <v>1</v>
      </c>
      <c r="BY7" s="37"/>
      <c r="BZ7" s="37"/>
      <c r="CA7" s="37"/>
      <c r="CB7" s="37"/>
      <c r="CC7" s="37"/>
      <c r="CD7" s="37"/>
      <c r="CE7" s="37"/>
      <c r="CF7" s="37"/>
      <c r="CG7" s="38">
        <f t="shared" ref="CG7:CG19" si="0">SUM(F7:CF7)</f>
        <v>6</v>
      </c>
    </row>
    <row r="8" spans="1:85" ht="15">
      <c r="A8" s="34">
        <f>'الكشف الرئيسي'!A8</f>
        <v>3</v>
      </c>
      <c r="B8" s="35" t="str">
        <f>'الكشف الرئيسي'!B8</f>
        <v>كهرباء</v>
      </c>
      <c r="C8" s="36" t="str">
        <f>'الكشف الرئيسي'!C8</f>
        <v>ضوء امامي اكتروس</v>
      </c>
      <c r="D8" s="35" t="str">
        <f>'الكشف الرئيسي'!D8</f>
        <v>عدد</v>
      </c>
      <c r="E8" s="41"/>
      <c r="F8" s="37"/>
      <c r="G8" s="37"/>
      <c r="H8" s="37">
        <v>1</v>
      </c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>
        <v>1</v>
      </c>
      <c r="W8" s="37"/>
      <c r="X8" s="37"/>
      <c r="Y8" s="37"/>
      <c r="Z8" s="37"/>
      <c r="AA8" s="37"/>
      <c r="AB8" s="37"/>
      <c r="AC8" s="37"/>
      <c r="AD8" s="37"/>
      <c r="AE8" s="37">
        <v>1</v>
      </c>
      <c r="AF8" s="37"/>
      <c r="AG8" s="37"/>
      <c r="AH8" s="37"/>
      <c r="AI8" s="37"/>
      <c r="AJ8" s="37"/>
      <c r="AK8" s="37"/>
      <c r="AL8" s="37"/>
      <c r="AM8" s="37"/>
      <c r="AN8" s="37">
        <v>1</v>
      </c>
      <c r="AO8" s="37"/>
      <c r="AP8" s="37"/>
      <c r="AQ8" s="37">
        <v>1</v>
      </c>
      <c r="AR8" s="37">
        <v>1</v>
      </c>
      <c r="AS8" s="37"/>
      <c r="AT8" s="37">
        <v>1</v>
      </c>
      <c r="AU8" s="37"/>
      <c r="AV8" s="37"/>
      <c r="AW8" s="37"/>
      <c r="AX8" s="37">
        <v>1</v>
      </c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>
        <v>1</v>
      </c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8">
        <f t="shared" si="0"/>
        <v>9</v>
      </c>
    </row>
    <row r="9" spans="1:85" ht="15">
      <c r="A9" s="34">
        <f>'الكشف الرئيسي'!A9</f>
        <v>4</v>
      </c>
      <c r="B9" s="35" t="str">
        <f>'الكشف الرئيسي'!B9</f>
        <v>ميكانيك</v>
      </c>
      <c r="C9" s="36" t="str">
        <f>'الكشف الرئيسي'!C9</f>
        <v>كسكيت افرهول</v>
      </c>
      <c r="D9" s="35" t="str">
        <f>'الكشف الرئيسي'!D9</f>
        <v>طقم</v>
      </c>
      <c r="E9" s="41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>
        <v>2</v>
      </c>
      <c r="AD9" s="37">
        <v>2</v>
      </c>
      <c r="AE9" s="37"/>
      <c r="AF9" s="37"/>
      <c r="AG9" s="37"/>
      <c r="AH9" s="37"/>
      <c r="AI9" s="37"/>
      <c r="AJ9" s="37"/>
      <c r="AK9" s="37"/>
      <c r="AL9" s="37">
        <v>3</v>
      </c>
      <c r="AM9" s="37">
        <v>3</v>
      </c>
      <c r="AN9" s="37"/>
      <c r="AO9" s="37"/>
      <c r="AP9" s="37">
        <v>1</v>
      </c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>
        <v>2</v>
      </c>
      <c r="BD9" s="37"/>
      <c r="BE9" s="37"/>
      <c r="BF9" s="37"/>
      <c r="BG9" s="37"/>
      <c r="BH9" s="37"/>
      <c r="BI9" s="37">
        <v>2</v>
      </c>
      <c r="BJ9" s="37"/>
      <c r="BK9" s="37"/>
      <c r="BL9" s="37"/>
      <c r="BM9" s="37"/>
      <c r="BN9" s="37">
        <v>5</v>
      </c>
      <c r="BO9" s="37"/>
      <c r="BP9" s="37"/>
      <c r="BQ9" s="37"/>
      <c r="BR9" s="37"/>
      <c r="BS9" s="37"/>
      <c r="BT9" s="37"/>
      <c r="BU9" s="37"/>
      <c r="BV9" s="37"/>
      <c r="BW9" s="37">
        <v>2</v>
      </c>
      <c r="BX9" s="37"/>
      <c r="BY9" s="37"/>
      <c r="BZ9" s="37"/>
      <c r="CA9" s="37">
        <v>2</v>
      </c>
      <c r="CB9" s="37"/>
      <c r="CC9" s="37"/>
      <c r="CD9" s="37"/>
      <c r="CE9" s="37">
        <v>1</v>
      </c>
      <c r="CF9" s="37"/>
      <c r="CG9" s="38">
        <f t="shared" si="0"/>
        <v>25</v>
      </c>
    </row>
    <row r="10" spans="1:85" ht="15">
      <c r="A10" s="34">
        <f>'الكشف الرئيسي'!A10</f>
        <v>5</v>
      </c>
      <c r="B10" s="35" t="str">
        <f>'الكشف الرئيسي'!B10</f>
        <v>كهرباء</v>
      </c>
      <c r="C10" s="36" t="str">
        <f>'الكشف الرئيسي'!C10</f>
        <v>سلك 28 شعره</v>
      </c>
      <c r="D10" s="35" t="str">
        <f>'الكشف الرئيسي'!D10</f>
        <v>لفة</v>
      </c>
      <c r="E10" s="41"/>
      <c r="F10" s="37"/>
      <c r="G10" s="37"/>
      <c r="H10" s="37"/>
      <c r="I10" s="37">
        <v>1</v>
      </c>
      <c r="J10" s="37"/>
      <c r="K10" s="37"/>
      <c r="L10" s="37"/>
      <c r="M10" s="37"/>
      <c r="N10" s="37"/>
      <c r="O10" s="37">
        <v>2</v>
      </c>
      <c r="P10" s="37"/>
      <c r="Q10" s="37"/>
      <c r="R10" s="37"/>
      <c r="S10" s="37"/>
      <c r="T10" s="37"/>
      <c r="U10" s="37">
        <v>1</v>
      </c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>
        <v>3</v>
      </c>
      <c r="AL10" s="37"/>
      <c r="AM10" s="37"/>
      <c r="AN10" s="37">
        <v>2</v>
      </c>
      <c r="AO10" s="37"/>
      <c r="AP10" s="37"/>
      <c r="AQ10" s="37"/>
      <c r="AR10" s="37"/>
      <c r="AS10" s="37"/>
      <c r="AT10" s="37">
        <v>2</v>
      </c>
      <c r="AU10" s="37"/>
      <c r="AV10" s="37"/>
      <c r="AW10" s="37"/>
      <c r="AX10" s="37"/>
      <c r="AY10" s="37"/>
      <c r="AZ10" s="37">
        <v>2</v>
      </c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>
        <v>2</v>
      </c>
      <c r="BL10" s="37"/>
      <c r="BM10" s="37"/>
      <c r="BN10" s="37"/>
      <c r="BO10" s="37"/>
      <c r="BP10" s="37">
        <v>2</v>
      </c>
      <c r="BQ10" s="37"/>
      <c r="BR10" s="37">
        <v>1</v>
      </c>
      <c r="BS10" s="37"/>
      <c r="BT10" s="37">
        <v>2</v>
      </c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8">
        <f t="shared" si="0"/>
        <v>20</v>
      </c>
    </row>
    <row r="11" spans="1:85" ht="15">
      <c r="A11" s="34">
        <f>'الكشف الرئيسي'!A11</f>
        <v>6</v>
      </c>
      <c r="B11" s="35" t="str">
        <f>'الكشف الرئيسي'!B11</f>
        <v>عده</v>
      </c>
      <c r="C11" s="36" t="str">
        <f>'الكشف الرئيسي'!C11</f>
        <v>طقم مفاتيح بوكس</v>
      </c>
      <c r="D11" s="35" t="str">
        <f>'الكشف الرئيسي'!D11</f>
        <v>طقم</v>
      </c>
      <c r="E11" s="41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>
        <v>1</v>
      </c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>
        <v>2</v>
      </c>
      <c r="AS11" s="37"/>
      <c r="AT11" s="37"/>
      <c r="AU11" s="37"/>
      <c r="AV11" s="37"/>
      <c r="AW11" s="37">
        <v>2</v>
      </c>
      <c r="AX11" s="37"/>
      <c r="AY11" s="37"/>
      <c r="AZ11" s="37"/>
      <c r="BA11" s="37"/>
      <c r="BB11" s="37">
        <v>2</v>
      </c>
      <c r="BC11" s="37"/>
      <c r="BD11" s="37">
        <v>2</v>
      </c>
      <c r="BE11" s="37"/>
      <c r="BF11" s="37"/>
      <c r="BG11" s="37"/>
      <c r="BH11" s="37">
        <v>2</v>
      </c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>
        <v>2</v>
      </c>
      <c r="CA11" s="37"/>
      <c r="CB11" s="37"/>
      <c r="CC11" s="37"/>
      <c r="CD11" s="37">
        <v>2</v>
      </c>
      <c r="CE11" s="37"/>
      <c r="CF11" s="37"/>
      <c r="CG11" s="38">
        <f t="shared" si="0"/>
        <v>15</v>
      </c>
    </row>
    <row r="12" spans="1:85" ht="15">
      <c r="A12" s="34">
        <f>'الكشف الرئيسي'!A12</f>
        <v>7</v>
      </c>
      <c r="B12" s="35" t="str">
        <f>'الكشف الرئيسي'!B12</f>
        <v>ميكانيك</v>
      </c>
      <c r="C12" s="36" t="str">
        <f>'الكشف الرئيسي'!C12</f>
        <v>لبادة قير اكتروس</v>
      </c>
      <c r="D12" s="35" t="str">
        <f>'الكشف الرئيسي'!D12</f>
        <v>عدد</v>
      </c>
      <c r="E12" s="41"/>
      <c r="F12" s="37"/>
      <c r="G12" s="37"/>
      <c r="H12" s="37"/>
      <c r="I12" s="37"/>
      <c r="J12" s="37"/>
      <c r="K12" s="37"/>
      <c r="L12" s="37"/>
      <c r="M12" s="37"/>
      <c r="N12" s="37">
        <v>1</v>
      </c>
      <c r="O12" s="37"/>
      <c r="P12" s="37"/>
      <c r="Q12" s="37"/>
      <c r="R12" s="37"/>
      <c r="S12" s="37"/>
      <c r="T12" s="37">
        <v>1</v>
      </c>
      <c r="U12" s="37"/>
      <c r="V12" s="37"/>
      <c r="W12" s="37"/>
      <c r="X12" s="37"/>
      <c r="Y12" s="37"/>
      <c r="Z12" s="37"/>
      <c r="AA12" s="37"/>
      <c r="AB12" s="37">
        <v>2</v>
      </c>
      <c r="AC12" s="37"/>
      <c r="AD12" s="37"/>
      <c r="AE12" s="37"/>
      <c r="AF12" s="37"/>
      <c r="AG12" s="37"/>
      <c r="AH12" s="37"/>
      <c r="AI12" s="37"/>
      <c r="AJ12" s="37">
        <v>2</v>
      </c>
      <c r="AK12" s="37"/>
      <c r="AL12" s="37"/>
      <c r="AM12" s="37"/>
      <c r="AN12" s="37"/>
      <c r="AO12" s="37"/>
      <c r="AP12" s="37">
        <v>1</v>
      </c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>
        <v>2</v>
      </c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>
        <v>3</v>
      </c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8">
        <f t="shared" si="0"/>
        <v>12</v>
      </c>
    </row>
    <row r="13" spans="1:85" ht="15">
      <c r="A13" s="34">
        <f>'الكشف الرئيسي'!A13</f>
        <v>8</v>
      </c>
      <c r="B13" s="35" t="str">
        <f>'الكشف الرئيسي'!B13</f>
        <v>ميكانيك</v>
      </c>
      <c r="C13" s="36" t="str">
        <f>'الكشف الرئيسي'!C13</f>
        <v>فلتر زيت تراكتور</v>
      </c>
      <c r="D13" s="35" t="str">
        <f>'الكشف الرئيسي'!D13</f>
        <v>عدد</v>
      </c>
      <c r="E13" s="41"/>
      <c r="F13" s="37"/>
      <c r="G13" s="37"/>
      <c r="H13" s="37"/>
      <c r="I13" s="37"/>
      <c r="J13" s="37">
        <v>1</v>
      </c>
      <c r="K13" s="37"/>
      <c r="L13" s="37"/>
      <c r="M13" s="37"/>
      <c r="N13" s="37"/>
      <c r="O13" s="37"/>
      <c r="P13" s="37">
        <v>1</v>
      </c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>
        <v>2</v>
      </c>
      <c r="AF13" s="37"/>
      <c r="AG13" s="37"/>
      <c r="AH13" s="37"/>
      <c r="AI13" s="37"/>
      <c r="AJ13" s="37"/>
      <c r="AK13" s="37"/>
      <c r="AL13" s="37"/>
      <c r="AM13" s="37"/>
      <c r="AN13" s="37">
        <v>3</v>
      </c>
      <c r="AO13" s="37"/>
      <c r="AP13" s="37"/>
      <c r="AQ13" s="37"/>
      <c r="AR13" s="37"/>
      <c r="AS13" s="37"/>
      <c r="AT13" s="37"/>
      <c r="AU13" s="37">
        <v>2</v>
      </c>
      <c r="AV13" s="37"/>
      <c r="AW13" s="37"/>
      <c r="AX13" s="37"/>
      <c r="AY13" s="37"/>
      <c r="AZ13" s="37"/>
      <c r="BA13" s="37">
        <v>1</v>
      </c>
      <c r="BB13" s="37"/>
      <c r="BC13" s="37"/>
      <c r="BD13" s="37"/>
      <c r="BE13" s="37"/>
      <c r="BF13" s="37"/>
      <c r="BG13" s="37"/>
      <c r="BH13" s="37"/>
      <c r="BI13" s="37"/>
      <c r="BJ13" s="37">
        <v>2</v>
      </c>
      <c r="BK13" s="37"/>
      <c r="BL13" s="37"/>
      <c r="BM13" s="37"/>
      <c r="BN13" s="37"/>
      <c r="BO13" s="37"/>
      <c r="BP13" s="37">
        <v>2</v>
      </c>
      <c r="BQ13" s="37"/>
      <c r="BR13" s="37"/>
      <c r="BS13" s="37">
        <v>2</v>
      </c>
      <c r="BT13" s="37"/>
      <c r="BU13" s="37"/>
      <c r="BV13" s="37"/>
      <c r="BW13" s="37"/>
      <c r="BX13" s="37"/>
      <c r="BY13" s="37"/>
      <c r="BZ13" s="37"/>
      <c r="CA13" s="37"/>
      <c r="CB13" s="37"/>
      <c r="CC13" s="37">
        <v>2</v>
      </c>
      <c r="CD13" s="37"/>
      <c r="CE13" s="37"/>
      <c r="CF13" s="37">
        <v>2</v>
      </c>
      <c r="CG13" s="38">
        <f t="shared" si="0"/>
        <v>20</v>
      </c>
    </row>
    <row r="14" spans="1:85" ht="15">
      <c r="A14" s="34">
        <f>'الكشف الرئيسي'!A14</f>
        <v>9</v>
      </c>
      <c r="B14" s="35" t="str">
        <f>'الكشف الرئيسي'!B14</f>
        <v>كهرباء</v>
      </c>
      <c r="C14" s="36" t="str">
        <f>'الكشف الرئيسي'!C14</f>
        <v>كتاوت دينمو</v>
      </c>
      <c r="D14" s="35" t="str">
        <f>'الكشف الرئيسي'!D14</f>
        <v>عدد</v>
      </c>
      <c r="E14" s="41"/>
      <c r="F14" s="37"/>
      <c r="G14" s="37"/>
      <c r="H14" s="37"/>
      <c r="I14" s="37"/>
      <c r="J14" s="37"/>
      <c r="K14" s="37">
        <v>1</v>
      </c>
      <c r="L14" s="37"/>
      <c r="M14" s="37">
        <v>1</v>
      </c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>
        <v>2</v>
      </c>
      <c r="Y14" s="37"/>
      <c r="Z14" s="37"/>
      <c r="AA14" s="37">
        <v>1</v>
      </c>
      <c r="AB14" s="37"/>
      <c r="AC14" s="37"/>
      <c r="AD14" s="37"/>
      <c r="AE14" s="37"/>
      <c r="AF14" s="37"/>
      <c r="AG14" s="37">
        <v>2</v>
      </c>
      <c r="AH14" s="37"/>
      <c r="AI14" s="37">
        <v>2</v>
      </c>
      <c r="AJ14" s="37"/>
      <c r="AK14" s="37">
        <v>2</v>
      </c>
      <c r="AL14" s="37"/>
      <c r="AM14" s="37">
        <v>2</v>
      </c>
      <c r="AN14" s="37"/>
      <c r="AO14" s="37"/>
      <c r="AP14" s="37"/>
      <c r="AQ14" s="37">
        <v>2</v>
      </c>
      <c r="AR14" s="37"/>
      <c r="AS14" s="37"/>
      <c r="AT14" s="37"/>
      <c r="AU14" s="37"/>
      <c r="AV14" s="37"/>
      <c r="AW14" s="37">
        <v>5</v>
      </c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>
        <v>3</v>
      </c>
      <c r="BN14" s="37">
        <v>2</v>
      </c>
      <c r="BO14" s="37"/>
      <c r="BP14" s="37"/>
      <c r="BQ14" s="37">
        <v>2</v>
      </c>
      <c r="BR14" s="37"/>
      <c r="BS14" s="37"/>
      <c r="BT14" s="37"/>
      <c r="BU14" s="37"/>
      <c r="BV14" s="37">
        <v>2</v>
      </c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8">
        <f t="shared" si="0"/>
        <v>29</v>
      </c>
    </row>
    <row r="15" spans="1:85" ht="15">
      <c r="A15" s="34">
        <f>'الكشف الرئيسي'!A15</f>
        <v>10</v>
      </c>
      <c r="B15" s="35" t="str">
        <f>'الكشف الرئيسي'!B15</f>
        <v>كهرباء</v>
      </c>
      <c r="C15" s="36" t="str">
        <f>'الكشف الرئيسي'!C15</f>
        <v>لمبة 24 فولت</v>
      </c>
      <c r="D15" s="35" t="str">
        <f>'الكشف الرئيسي'!D15</f>
        <v>عدد</v>
      </c>
      <c r="E15" s="41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>
        <v>1</v>
      </c>
      <c r="R15" s="37"/>
      <c r="S15" s="37">
        <v>1</v>
      </c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>
        <v>2</v>
      </c>
      <c r="AI15" s="37"/>
      <c r="AJ15" s="37"/>
      <c r="AK15" s="37">
        <v>3</v>
      </c>
      <c r="AL15" s="37"/>
      <c r="AM15" s="37"/>
      <c r="AN15" s="37"/>
      <c r="AO15" s="37">
        <v>2</v>
      </c>
      <c r="AP15" s="37"/>
      <c r="AQ15" s="37"/>
      <c r="AR15" s="37">
        <v>2</v>
      </c>
      <c r="AS15" s="37"/>
      <c r="AT15" s="37"/>
      <c r="AU15" s="37"/>
      <c r="AV15" s="37"/>
      <c r="AW15" s="37"/>
      <c r="AX15" s="37"/>
      <c r="AY15" s="37"/>
      <c r="AZ15" s="37"/>
      <c r="BA15" s="37"/>
      <c r="BB15" s="37">
        <v>2</v>
      </c>
      <c r="BC15" s="37"/>
      <c r="BD15" s="37"/>
      <c r="BE15" s="37">
        <v>2</v>
      </c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8">
        <f t="shared" si="0"/>
        <v>15</v>
      </c>
    </row>
    <row r="16" spans="1:85" ht="15">
      <c r="A16" s="34">
        <f>'الكشف الرئيسي'!A16</f>
        <v>11</v>
      </c>
      <c r="B16" s="35" t="str">
        <f>'الكشف الرئيسي'!B16</f>
        <v>ميكانيك</v>
      </c>
      <c r="C16" s="36" t="str">
        <f>'الكشف الرئيسي'!C16</f>
        <v>صينية كلاتش</v>
      </c>
      <c r="D16" s="35" t="str">
        <f>'الكشف الرئيسي'!D16</f>
        <v>عدد</v>
      </c>
      <c r="E16" s="41"/>
      <c r="F16" s="37"/>
      <c r="G16" s="37"/>
      <c r="H16" s="37"/>
      <c r="I16" s="37"/>
      <c r="J16" s="37"/>
      <c r="K16" s="37"/>
      <c r="L16" s="37">
        <v>1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>
        <v>2</v>
      </c>
      <c r="Z16" s="37"/>
      <c r="AA16" s="37"/>
      <c r="AB16" s="37"/>
      <c r="AC16" s="37"/>
      <c r="AD16" s="37"/>
      <c r="AE16" s="37"/>
      <c r="AF16" s="37"/>
      <c r="AG16" s="37"/>
      <c r="AH16" s="37">
        <v>2</v>
      </c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>
        <v>1</v>
      </c>
      <c r="BZ16" s="37"/>
      <c r="CA16" s="37"/>
      <c r="CB16" s="37"/>
      <c r="CC16" s="37"/>
      <c r="CD16" s="37"/>
      <c r="CE16" s="37"/>
      <c r="CF16" s="37"/>
      <c r="CG16" s="38">
        <f t="shared" si="0"/>
        <v>6</v>
      </c>
    </row>
    <row r="17" spans="1:85" ht="15">
      <c r="A17" s="34">
        <f>'الكشف الرئيسي'!A17</f>
        <v>12</v>
      </c>
      <c r="B17" s="35" t="str">
        <f>'الكشف الرئيسي'!B17</f>
        <v>ميكانيك</v>
      </c>
      <c r="C17" s="36" t="str">
        <f>'الكشف الرئيسي'!C17</f>
        <v>دعسة ديزل اكتروس</v>
      </c>
      <c r="D17" s="35" t="str">
        <f>'الكشف الرئيسي'!D17</f>
        <v>عدد</v>
      </c>
      <c r="E17" s="41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>
        <v>1</v>
      </c>
      <c r="S17" s="37"/>
      <c r="T17" s="37"/>
      <c r="U17" s="37"/>
      <c r="V17" s="37"/>
      <c r="W17" s="37"/>
      <c r="X17" s="37"/>
      <c r="Y17" s="37"/>
      <c r="Z17" s="37">
        <v>2</v>
      </c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>
        <v>2</v>
      </c>
      <c r="AP17" s="37"/>
      <c r="AQ17" s="37"/>
      <c r="AR17" s="37"/>
      <c r="AS17" s="37"/>
      <c r="AT17" s="37"/>
      <c r="AU17" s="37"/>
      <c r="AV17" s="37">
        <v>3</v>
      </c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8">
        <f t="shared" si="0"/>
        <v>8</v>
      </c>
    </row>
    <row r="18" spans="1:85" ht="15">
      <c r="A18" s="34">
        <f>'الكشف الرئيسي'!A18</f>
        <v>13</v>
      </c>
      <c r="B18" s="35" t="str">
        <f>'الكشف الرئيسي'!B18</f>
        <v>كهرباء</v>
      </c>
      <c r="C18" s="36" t="str">
        <f>'الكشف الرئيسي'!C18</f>
        <v>سويتش تشغيل</v>
      </c>
      <c r="D18" s="35" t="str">
        <f>'الكشف الرئيسي'!D18</f>
        <v>عدد</v>
      </c>
      <c r="E18" s="41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>
        <v>1</v>
      </c>
      <c r="BV18" s="37"/>
      <c r="BW18" s="37"/>
      <c r="BX18" s="37"/>
      <c r="BY18" s="37"/>
      <c r="BZ18" s="37"/>
      <c r="CA18" s="37"/>
      <c r="CB18" s="37">
        <v>2</v>
      </c>
      <c r="CC18" s="37"/>
      <c r="CD18" s="37"/>
      <c r="CE18" s="37"/>
      <c r="CF18" s="37"/>
      <c r="CG18" s="38">
        <f t="shared" si="0"/>
        <v>3</v>
      </c>
    </row>
    <row r="19" spans="1:85" ht="15">
      <c r="A19" s="34">
        <f>'الكشف الرئيسي'!A19</f>
        <v>14</v>
      </c>
      <c r="B19" s="35" t="str">
        <f>'الكشف الرئيسي'!B19</f>
        <v>عدة</v>
      </c>
      <c r="C19" s="36" t="str">
        <f>'الكشف الرئيسي'!C19</f>
        <v>جك سيارة 5 طن</v>
      </c>
      <c r="D19" s="35" t="str">
        <f>'الكشف الرئيسي'!D19</f>
        <v>عدد</v>
      </c>
      <c r="E19" s="41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8">
        <f t="shared" si="0"/>
        <v>0</v>
      </c>
    </row>
  </sheetData>
  <mergeCells count="6">
    <mergeCell ref="A4:A5"/>
    <mergeCell ref="B4:B5"/>
    <mergeCell ref="C4:C5"/>
    <mergeCell ref="D4:D5"/>
    <mergeCell ref="CG4:CG5"/>
    <mergeCell ref="C2:D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CG19"/>
  <sheetViews>
    <sheetView rightToLeft="1" topLeftCell="BG1" workbookViewId="0">
      <selection activeCell="CF8" sqref="CF8"/>
    </sheetView>
  </sheetViews>
  <sheetFormatPr defaultRowHeight="14.25"/>
  <cols>
    <col min="3" max="3" width="16.875" customWidth="1"/>
    <col min="5" max="5" width="7.375" customWidth="1"/>
    <col min="6" max="84" width="4.625" customWidth="1"/>
  </cols>
  <sheetData>
    <row r="2" spans="1:85" ht="18">
      <c r="C2" s="44" t="s">
        <v>49</v>
      </c>
    </row>
    <row r="3" spans="1:85" ht="15" thickBot="1"/>
    <row r="4" spans="1:85" ht="69.75">
      <c r="A4" s="23" t="s">
        <v>0</v>
      </c>
      <c r="B4" s="24" t="s">
        <v>1</v>
      </c>
      <c r="C4" s="24" t="s">
        <v>43</v>
      </c>
      <c r="D4" s="24" t="s">
        <v>2</v>
      </c>
      <c r="E4" s="42" t="s">
        <v>46</v>
      </c>
      <c r="F4" s="25">
        <v>40575</v>
      </c>
      <c r="G4" s="25">
        <v>40575</v>
      </c>
      <c r="H4" s="25">
        <v>40575</v>
      </c>
      <c r="I4" s="25">
        <v>40575</v>
      </c>
      <c r="J4" s="25">
        <v>40576</v>
      </c>
      <c r="K4" s="25">
        <v>40576</v>
      </c>
      <c r="L4" s="25">
        <v>40576</v>
      </c>
      <c r="M4" s="25">
        <v>40576</v>
      </c>
      <c r="N4" s="25">
        <v>40577</v>
      </c>
      <c r="O4" s="25">
        <v>40577</v>
      </c>
      <c r="P4" s="25">
        <v>40577</v>
      </c>
      <c r="Q4" s="25">
        <v>40577</v>
      </c>
      <c r="R4" s="25">
        <v>40577</v>
      </c>
      <c r="S4" s="25">
        <v>40578</v>
      </c>
      <c r="T4" s="25">
        <v>40578</v>
      </c>
      <c r="U4" s="25">
        <v>40578</v>
      </c>
      <c r="V4" s="25">
        <v>40579</v>
      </c>
      <c r="W4" s="25">
        <v>40579</v>
      </c>
      <c r="X4" s="25">
        <v>40579</v>
      </c>
      <c r="Y4" s="25">
        <v>40579</v>
      </c>
      <c r="Z4" s="25">
        <v>40579</v>
      </c>
      <c r="AA4" s="25">
        <v>40580</v>
      </c>
      <c r="AB4" s="25">
        <v>40580</v>
      </c>
      <c r="AC4" s="25">
        <v>40580</v>
      </c>
      <c r="AD4" s="25">
        <v>40580</v>
      </c>
      <c r="AE4" s="25">
        <v>40580</v>
      </c>
      <c r="AF4" s="25">
        <v>40580</v>
      </c>
      <c r="AG4" s="25">
        <v>40581</v>
      </c>
      <c r="AH4" s="25">
        <v>40581</v>
      </c>
      <c r="AI4" s="25">
        <v>40582</v>
      </c>
      <c r="AJ4" s="25">
        <v>40582</v>
      </c>
      <c r="AK4" s="25">
        <v>40582</v>
      </c>
      <c r="AL4" s="25">
        <v>40583</v>
      </c>
      <c r="AM4" s="25">
        <v>40583</v>
      </c>
      <c r="AN4" s="25">
        <v>40583</v>
      </c>
      <c r="AO4" s="25">
        <v>40583</v>
      </c>
      <c r="AP4" s="25">
        <v>40584</v>
      </c>
      <c r="AQ4" s="25">
        <v>40584</v>
      </c>
      <c r="AR4" s="25">
        <v>40584</v>
      </c>
      <c r="AS4" s="25">
        <v>40584</v>
      </c>
      <c r="AT4" s="25">
        <v>40585</v>
      </c>
      <c r="AU4" s="25">
        <v>40586</v>
      </c>
      <c r="AV4" s="25">
        <v>40586</v>
      </c>
      <c r="AW4" s="25">
        <v>40587</v>
      </c>
      <c r="AX4" s="25">
        <v>40587</v>
      </c>
      <c r="AY4" s="25">
        <v>40588</v>
      </c>
      <c r="AZ4" s="25">
        <v>40589</v>
      </c>
      <c r="BA4" s="25">
        <v>40589</v>
      </c>
      <c r="BB4" s="25">
        <v>40590</v>
      </c>
      <c r="BC4" s="25">
        <v>40590</v>
      </c>
      <c r="BD4" s="25">
        <v>40591</v>
      </c>
      <c r="BE4" s="25">
        <v>40592</v>
      </c>
      <c r="BF4" s="25">
        <v>40592</v>
      </c>
      <c r="BG4" s="25">
        <v>40593</v>
      </c>
      <c r="BH4" s="25">
        <v>40593</v>
      </c>
      <c r="BI4" s="25">
        <v>40594</v>
      </c>
      <c r="BJ4" s="25">
        <v>40594</v>
      </c>
      <c r="BK4" s="25">
        <v>40595</v>
      </c>
      <c r="BL4" s="25">
        <v>40595</v>
      </c>
      <c r="BM4" s="25">
        <v>40596</v>
      </c>
      <c r="BN4" s="25">
        <v>40596</v>
      </c>
      <c r="BO4" s="25">
        <v>40597</v>
      </c>
      <c r="BP4" s="25">
        <v>40597</v>
      </c>
      <c r="BQ4" s="25">
        <v>40598</v>
      </c>
      <c r="BR4" s="25">
        <v>40598</v>
      </c>
      <c r="BS4" s="25">
        <v>40599</v>
      </c>
      <c r="BT4" s="25">
        <v>40599</v>
      </c>
      <c r="BU4" s="25">
        <v>40599</v>
      </c>
      <c r="BV4" s="25">
        <v>40600</v>
      </c>
      <c r="BW4" s="25">
        <v>40600</v>
      </c>
      <c r="BX4" s="25">
        <v>40600</v>
      </c>
      <c r="BY4" s="25">
        <v>40601</v>
      </c>
      <c r="BZ4" s="25">
        <v>40601</v>
      </c>
      <c r="CA4" s="25">
        <v>40601</v>
      </c>
      <c r="CB4" s="25">
        <v>40602</v>
      </c>
      <c r="CC4" s="25">
        <v>40602</v>
      </c>
      <c r="CD4" s="25">
        <v>40602</v>
      </c>
      <c r="CE4" s="25">
        <v>40602</v>
      </c>
      <c r="CF4" s="25">
        <v>40602</v>
      </c>
      <c r="CG4" s="26" t="s">
        <v>44</v>
      </c>
    </row>
    <row r="5" spans="1:85" ht="53.25" customHeight="1" thickBot="1">
      <c r="A5" s="27"/>
      <c r="B5" s="28"/>
      <c r="C5" s="28"/>
      <c r="D5" s="28"/>
      <c r="E5" s="43" t="s">
        <v>48</v>
      </c>
      <c r="F5" s="29">
        <v>80</v>
      </c>
      <c r="G5" s="29">
        <v>81</v>
      </c>
      <c r="H5" s="29">
        <v>82</v>
      </c>
      <c r="I5" s="29">
        <v>83</v>
      </c>
      <c r="J5" s="29">
        <v>84</v>
      </c>
      <c r="K5" s="29">
        <v>85</v>
      </c>
      <c r="L5" s="29">
        <v>86</v>
      </c>
      <c r="M5" s="29">
        <v>87</v>
      </c>
      <c r="N5" s="29">
        <v>88</v>
      </c>
      <c r="O5" s="29">
        <v>89</v>
      </c>
      <c r="P5" s="29">
        <v>90</v>
      </c>
      <c r="Q5" s="29">
        <v>91</v>
      </c>
      <c r="R5" s="29">
        <v>92</v>
      </c>
      <c r="S5" s="29">
        <v>93</v>
      </c>
      <c r="T5" s="29">
        <v>94</v>
      </c>
      <c r="U5" s="29">
        <v>95</v>
      </c>
      <c r="V5" s="29">
        <v>96</v>
      </c>
      <c r="W5" s="29">
        <v>97</v>
      </c>
      <c r="X5" s="29">
        <v>98</v>
      </c>
      <c r="Y5" s="29">
        <v>99</v>
      </c>
      <c r="Z5" s="29">
        <v>100</v>
      </c>
      <c r="AA5" s="29">
        <v>101</v>
      </c>
      <c r="AB5" s="29">
        <v>102</v>
      </c>
      <c r="AC5" s="29">
        <v>103</v>
      </c>
      <c r="AD5" s="29">
        <v>104</v>
      </c>
      <c r="AE5" s="29">
        <v>105</v>
      </c>
      <c r="AF5" s="29">
        <v>106</v>
      </c>
      <c r="AG5" s="29">
        <v>107</v>
      </c>
      <c r="AH5" s="29">
        <v>108</v>
      </c>
      <c r="AI5" s="29">
        <v>109</v>
      </c>
      <c r="AJ5" s="29">
        <v>110</v>
      </c>
      <c r="AK5" s="29">
        <v>111</v>
      </c>
      <c r="AL5" s="29">
        <v>112</v>
      </c>
      <c r="AM5" s="29">
        <v>113</v>
      </c>
      <c r="AN5" s="29">
        <v>114</v>
      </c>
      <c r="AO5" s="29">
        <v>115</v>
      </c>
      <c r="AP5" s="29">
        <v>116</v>
      </c>
      <c r="AQ5" s="29">
        <v>117</v>
      </c>
      <c r="AR5" s="29">
        <v>118</v>
      </c>
      <c r="AS5" s="29">
        <v>119</v>
      </c>
      <c r="AT5" s="29">
        <v>120</v>
      </c>
      <c r="AU5" s="29">
        <v>121</v>
      </c>
      <c r="AV5" s="29">
        <v>122</v>
      </c>
      <c r="AW5" s="29">
        <v>123</v>
      </c>
      <c r="AX5" s="29">
        <v>124</v>
      </c>
      <c r="AY5" s="29">
        <v>125</v>
      </c>
      <c r="AZ5" s="29">
        <v>126</v>
      </c>
      <c r="BA5" s="29">
        <v>127</v>
      </c>
      <c r="BB5" s="29">
        <v>128</v>
      </c>
      <c r="BC5" s="29">
        <v>129</v>
      </c>
      <c r="BD5" s="29">
        <v>130</v>
      </c>
      <c r="BE5" s="29">
        <v>131</v>
      </c>
      <c r="BF5" s="29">
        <v>132</v>
      </c>
      <c r="BG5" s="29">
        <v>133</v>
      </c>
      <c r="BH5" s="29">
        <v>134</v>
      </c>
      <c r="BI5" s="29">
        <v>135</v>
      </c>
      <c r="BJ5" s="29">
        <v>136</v>
      </c>
      <c r="BK5" s="29">
        <v>137</v>
      </c>
      <c r="BL5" s="29">
        <v>138</v>
      </c>
      <c r="BM5" s="29">
        <v>139</v>
      </c>
      <c r="BN5" s="29">
        <v>140</v>
      </c>
      <c r="BO5" s="29">
        <v>141</v>
      </c>
      <c r="BP5" s="29">
        <v>142</v>
      </c>
      <c r="BQ5" s="29">
        <v>143</v>
      </c>
      <c r="BR5" s="29">
        <v>144</v>
      </c>
      <c r="BS5" s="29">
        <v>145</v>
      </c>
      <c r="BT5" s="29">
        <v>146</v>
      </c>
      <c r="BU5" s="29">
        <v>147</v>
      </c>
      <c r="BV5" s="29">
        <v>148</v>
      </c>
      <c r="BW5" s="29">
        <v>149</v>
      </c>
      <c r="BX5" s="29">
        <v>150</v>
      </c>
      <c r="BY5" s="29">
        <v>151</v>
      </c>
      <c r="BZ5" s="29">
        <v>152</v>
      </c>
      <c r="CA5" s="29">
        <v>153</v>
      </c>
      <c r="CB5" s="29">
        <v>154</v>
      </c>
      <c r="CC5" s="29">
        <v>155</v>
      </c>
      <c r="CD5" s="29">
        <v>156</v>
      </c>
      <c r="CE5" s="29">
        <v>157</v>
      </c>
      <c r="CF5" s="29">
        <v>158</v>
      </c>
      <c r="CG5" s="30"/>
    </row>
    <row r="6" spans="1:85" ht="15">
      <c r="A6" s="31">
        <f>'الكشف الرئيسي'!A6</f>
        <v>1</v>
      </c>
      <c r="B6" s="31" t="str">
        <f>'الكشف الرئيسي'!B6</f>
        <v>ميكانيك</v>
      </c>
      <c r="C6" s="31" t="str">
        <f>'الكشف الرئيسي'!C6</f>
        <v>كسكيت راس</v>
      </c>
      <c r="D6" s="31" t="str">
        <f>'الكشف الرئيسي'!D6</f>
        <v>عدد</v>
      </c>
      <c r="E6" s="40"/>
      <c r="F6" s="32">
        <v>1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 t="s">
        <v>45</v>
      </c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 t="s">
        <v>45</v>
      </c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>
        <v>2</v>
      </c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>
        <v>1</v>
      </c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3">
        <f>SUM(F6:CF6)</f>
        <v>4</v>
      </c>
    </row>
    <row r="7" spans="1:85" ht="15">
      <c r="A7" s="34">
        <f>'الكشف الرئيسي'!A7</f>
        <v>2</v>
      </c>
      <c r="B7" s="35" t="str">
        <f>'الكشف الرئيسي'!B7</f>
        <v>ميكانيك</v>
      </c>
      <c r="C7" s="36" t="str">
        <f>'الكشف الرئيسي'!C7</f>
        <v>طرمبة ديزل</v>
      </c>
      <c r="D7" s="35" t="str">
        <f>'الكشف الرئيسي'!D7</f>
        <v>عدد</v>
      </c>
      <c r="E7" s="41"/>
      <c r="F7" s="37"/>
      <c r="G7" s="37">
        <v>1</v>
      </c>
      <c r="H7" s="37"/>
      <c r="I7" s="37"/>
      <c r="J7" s="37"/>
      <c r="K7" s="37"/>
      <c r="L7" s="37"/>
      <c r="M7" s="37"/>
      <c r="N7" s="37"/>
      <c r="O7" s="37"/>
      <c r="P7" s="37"/>
      <c r="Q7" s="37"/>
      <c r="R7" s="37" t="s">
        <v>45</v>
      </c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>
        <v>1</v>
      </c>
      <c r="AQ7" s="37">
        <v>1</v>
      </c>
      <c r="AR7" s="37"/>
      <c r="AS7" s="37"/>
      <c r="AT7" s="37"/>
      <c r="AU7" s="37"/>
      <c r="AV7" s="37"/>
      <c r="AW7" s="37"/>
      <c r="AX7" s="37"/>
      <c r="AY7" s="37">
        <v>2</v>
      </c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>
        <v>1</v>
      </c>
      <c r="BY7" s="37"/>
      <c r="BZ7" s="37"/>
      <c r="CA7" s="37"/>
      <c r="CB7" s="37"/>
      <c r="CC7" s="37"/>
      <c r="CD7" s="37"/>
      <c r="CE7" s="37"/>
      <c r="CF7" s="37"/>
      <c r="CG7" s="38">
        <f t="shared" ref="CG7:CG19" si="0">SUM(F7:CF7)</f>
        <v>6</v>
      </c>
    </row>
    <row r="8" spans="1:85" ht="15">
      <c r="A8" s="34">
        <f>'الكشف الرئيسي'!A8</f>
        <v>3</v>
      </c>
      <c r="B8" s="35" t="str">
        <f>'الكشف الرئيسي'!B8</f>
        <v>كهرباء</v>
      </c>
      <c r="C8" s="36" t="str">
        <f>'الكشف الرئيسي'!C8</f>
        <v>ضوء امامي اكتروس</v>
      </c>
      <c r="D8" s="35" t="str">
        <f>'الكشف الرئيسي'!D8</f>
        <v>عدد</v>
      </c>
      <c r="E8" s="41"/>
      <c r="F8" s="37"/>
      <c r="G8" s="37"/>
      <c r="H8" s="37">
        <v>1</v>
      </c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>
        <v>1</v>
      </c>
      <c r="W8" s="37"/>
      <c r="X8" s="37"/>
      <c r="Y8" s="37"/>
      <c r="Z8" s="37"/>
      <c r="AA8" s="37"/>
      <c r="AB8" s="37"/>
      <c r="AC8" s="37"/>
      <c r="AD8" s="37"/>
      <c r="AE8" s="37">
        <v>2</v>
      </c>
      <c r="AF8" s="37"/>
      <c r="AG8" s="37"/>
      <c r="AH8" s="37"/>
      <c r="AI8" s="37"/>
      <c r="AJ8" s="37"/>
      <c r="AK8" s="37"/>
      <c r="AL8" s="37"/>
      <c r="AM8" s="37"/>
      <c r="AN8" s="37">
        <v>1</v>
      </c>
      <c r="AO8" s="37"/>
      <c r="AP8" s="37"/>
      <c r="AQ8" s="37">
        <v>1</v>
      </c>
      <c r="AR8" s="37">
        <v>1</v>
      </c>
      <c r="AS8" s="37"/>
      <c r="AT8" s="37">
        <v>1</v>
      </c>
      <c r="AU8" s="37"/>
      <c r="AV8" s="37"/>
      <c r="AW8" s="37"/>
      <c r="AX8" s="37">
        <v>1</v>
      </c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>
        <v>1</v>
      </c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8">
        <f t="shared" si="0"/>
        <v>10</v>
      </c>
    </row>
    <row r="9" spans="1:85" ht="15">
      <c r="A9" s="34">
        <f>'الكشف الرئيسي'!A9</f>
        <v>4</v>
      </c>
      <c r="B9" s="35" t="str">
        <f>'الكشف الرئيسي'!B9</f>
        <v>ميكانيك</v>
      </c>
      <c r="C9" s="36" t="str">
        <f>'الكشف الرئيسي'!C9</f>
        <v>كسكيت افرهول</v>
      </c>
      <c r="D9" s="35" t="str">
        <f>'الكشف الرئيسي'!D9</f>
        <v>طقم</v>
      </c>
      <c r="E9" s="41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>
        <v>2</v>
      </c>
      <c r="AD9" s="37">
        <v>2</v>
      </c>
      <c r="AE9" s="37"/>
      <c r="AF9" s="37"/>
      <c r="AG9" s="37"/>
      <c r="AH9" s="37"/>
      <c r="AI9" s="37"/>
      <c r="AJ9" s="37"/>
      <c r="AK9" s="37"/>
      <c r="AL9" s="37">
        <v>3</v>
      </c>
      <c r="AM9" s="37">
        <v>3</v>
      </c>
      <c r="AN9" s="37"/>
      <c r="AO9" s="37"/>
      <c r="AP9" s="37">
        <v>1</v>
      </c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>
        <v>2</v>
      </c>
      <c r="BD9" s="37"/>
      <c r="BE9" s="37"/>
      <c r="BF9" s="37"/>
      <c r="BG9" s="37"/>
      <c r="BH9" s="37"/>
      <c r="BI9" s="37">
        <v>2</v>
      </c>
      <c r="BJ9" s="37"/>
      <c r="BK9" s="37"/>
      <c r="BL9" s="37"/>
      <c r="BM9" s="37"/>
      <c r="BN9" s="37">
        <v>5</v>
      </c>
      <c r="BO9" s="37"/>
      <c r="BP9" s="37"/>
      <c r="BQ9" s="37"/>
      <c r="BR9" s="37"/>
      <c r="BS9" s="37"/>
      <c r="BT9" s="37"/>
      <c r="BU9" s="37"/>
      <c r="BV9" s="37"/>
      <c r="BW9" s="37">
        <v>2</v>
      </c>
      <c r="BX9" s="37"/>
      <c r="BY9" s="37"/>
      <c r="BZ9" s="37"/>
      <c r="CA9" s="37">
        <v>2</v>
      </c>
      <c r="CB9" s="37"/>
      <c r="CC9" s="37"/>
      <c r="CD9" s="37"/>
      <c r="CE9" s="37">
        <v>1</v>
      </c>
      <c r="CF9" s="37"/>
      <c r="CG9" s="38">
        <f t="shared" si="0"/>
        <v>25</v>
      </c>
    </row>
    <row r="10" spans="1:85" ht="15">
      <c r="A10" s="34">
        <f>'الكشف الرئيسي'!A10</f>
        <v>5</v>
      </c>
      <c r="B10" s="35" t="str">
        <f>'الكشف الرئيسي'!B10</f>
        <v>كهرباء</v>
      </c>
      <c r="C10" s="36" t="str">
        <f>'الكشف الرئيسي'!C10</f>
        <v>سلك 28 شعره</v>
      </c>
      <c r="D10" s="35" t="str">
        <f>'الكشف الرئيسي'!D10</f>
        <v>لفة</v>
      </c>
      <c r="E10" s="41"/>
      <c r="F10" s="37"/>
      <c r="G10" s="37"/>
      <c r="H10" s="37"/>
      <c r="I10" s="37">
        <v>1</v>
      </c>
      <c r="J10" s="37"/>
      <c r="K10" s="37"/>
      <c r="L10" s="37"/>
      <c r="M10" s="37"/>
      <c r="N10" s="37"/>
      <c r="O10" s="37">
        <v>2</v>
      </c>
      <c r="P10" s="37"/>
      <c r="Q10" s="37"/>
      <c r="R10" s="37"/>
      <c r="S10" s="37"/>
      <c r="T10" s="37"/>
      <c r="U10" s="37">
        <v>1</v>
      </c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>
        <v>3</v>
      </c>
      <c r="AL10" s="37"/>
      <c r="AM10" s="37"/>
      <c r="AN10" s="37">
        <v>2</v>
      </c>
      <c r="AO10" s="37"/>
      <c r="AP10" s="37"/>
      <c r="AQ10" s="37"/>
      <c r="AR10" s="37"/>
      <c r="AS10" s="37"/>
      <c r="AT10" s="37">
        <v>2</v>
      </c>
      <c r="AU10" s="37"/>
      <c r="AV10" s="37"/>
      <c r="AW10" s="37"/>
      <c r="AX10" s="37"/>
      <c r="AY10" s="37"/>
      <c r="AZ10" s="37">
        <v>2</v>
      </c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>
        <v>2</v>
      </c>
      <c r="BL10" s="37"/>
      <c r="BM10" s="37"/>
      <c r="BN10" s="37"/>
      <c r="BO10" s="37"/>
      <c r="BP10" s="37">
        <v>2</v>
      </c>
      <c r="BQ10" s="37"/>
      <c r="BR10" s="37">
        <v>1</v>
      </c>
      <c r="BS10" s="37"/>
      <c r="BT10" s="37">
        <v>2</v>
      </c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8">
        <f t="shared" si="0"/>
        <v>20</v>
      </c>
    </row>
    <row r="11" spans="1:85" ht="15">
      <c r="A11" s="34">
        <f>'الكشف الرئيسي'!A11</f>
        <v>6</v>
      </c>
      <c r="B11" s="35" t="str">
        <f>'الكشف الرئيسي'!B11</f>
        <v>عده</v>
      </c>
      <c r="C11" s="36" t="str">
        <f>'الكشف الرئيسي'!C11</f>
        <v>طقم مفاتيح بوكس</v>
      </c>
      <c r="D11" s="35" t="str">
        <f>'الكشف الرئيسي'!D11</f>
        <v>طقم</v>
      </c>
      <c r="E11" s="41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>
        <v>1</v>
      </c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>
        <v>2</v>
      </c>
      <c r="AS11" s="37"/>
      <c r="AT11" s="37"/>
      <c r="AU11" s="37"/>
      <c r="AV11" s="37"/>
      <c r="AW11" s="37">
        <v>2</v>
      </c>
      <c r="AX11" s="37"/>
      <c r="AY11" s="37"/>
      <c r="AZ11" s="37"/>
      <c r="BA11" s="37"/>
      <c r="BB11" s="37">
        <v>2</v>
      </c>
      <c r="BC11" s="37"/>
      <c r="BD11" s="37">
        <v>2</v>
      </c>
      <c r="BE11" s="37"/>
      <c r="BF11" s="37"/>
      <c r="BG11" s="37"/>
      <c r="BH11" s="37">
        <v>2</v>
      </c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>
        <v>2</v>
      </c>
      <c r="CA11" s="37"/>
      <c r="CB11" s="37"/>
      <c r="CC11" s="37"/>
      <c r="CD11" s="37">
        <v>2</v>
      </c>
      <c r="CE11" s="37"/>
      <c r="CF11" s="37"/>
      <c r="CG11" s="38">
        <f t="shared" si="0"/>
        <v>15</v>
      </c>
    </row>
    <row r="12" spans="1:85" ht="15">
      <c r="A12" s="34">
        <f>'الكشف الرئيسي'!A12</f>
        <v>7</v>
      </c>
      <c r="B12" s="35" t="str">
        <f>'الكشف الرئيسي'!B12</f>
        <v>ميكانيك</v>
      </c>
      <c r="C12" s="36" t="str">
        <f>'الكشف الرئيسي'!C12</f>
        <v>لبادة قير اكتروس</v>
      </c>
      <c r="D12" s="35" t="str">
        <f>'الكشف الرئيسي'!D12</f>
        <v>عدد</v>
      </c>
      <c r="E12" s="41"/>
      <c r="F12" s="37"/>
      <c r="G12" s="37"/>
      <c r="H12" s="37"/>
      <c r="I12" s="37"/>
      <c r="J12" s="37"/>
      <c r="K12" s="37"/>
      <c r="L12" s="37"/>
      <c r="M12" s="37"/>
      <c r="N12" s="37">
        <v>1</v>
      </c>
      <c r="O12" s="37"/>
      <c r="P12" s="37"/>
      <c r="Q12" s="37"/>
      <c r="R12" s="37"/>
      <c r="S12" s="37"/>
      <c r="T12" s="37">
        <v>1</v>
      </c>
      <c r="U12" s="37"/>
      <c r="V12" s="37"/>
      <c r="W12" s="37"/>
      <c r="X12" s="37"/>
      <c r="Y12" s="37"/>
      <c r="Z12" s="37"/>
      <c r="AA12" s="37"/>
      <c r="AB12" s="37">
        <v>2</v>
      </c>
      <c r="AC12" s="37"/>
      <c r="AD12" s="37"/>
      <c r="AE12" s="37"/>
      <c r="AF12" s="37"/>
      <c r="AG12" s="37"/>
      <c r="AH12" s="37"/>
      <c r="AI12" s="37"/>
      <c r="AJ12" s="37">
        <v>2</v>
      </c>
      <c r="AK12" s="37"/>
      <c r="AL12" s="37"/>
      <c r="AM12" s="37"/>
      <c r="AN12" s="37"/>
      <c r="AO12" s="37"/>
      <c r="AP12" s="37">
        <v>1</v>
      </c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>
        <v>2</v>
      </c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>
        <v>3</v>
      </c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8">
        <f t="shared" si="0"/>
        <v>12</v>
      </c>
    </row>
    <row r="13" spans="1:85" ht="15">
      <c r="A13" s="34">
        <f>'الكشف الرئيسي'!A13</f>
        <v>8</v>
      </c>
      <c r="B13" s="35" t="str">
        <f>'الكشف الرئيسي'!B13</f>
        <v>ميكانيك</v>
      </c>
      <c r="C13" s="36" t="str">
        <f>'الكشف الرئيسي'!C13</f>
        <v>فلتر زيت تراكتور</v>
      </c>
      <c r="D13" s="35" t="str">
        <f>'الكشف الرئيسي'!D13</f>
        <v>عدد</v>
      </c>
      <c r="E13" s="41"/>
      <c r="F13" s="37"/>
      <c r="G13" s="37"/>
      <c r="H13" s="37"/>
      <c r="I13" s="37"/>
      <c r="J13" s="37">
        <v>1</v>
      </c>
      <c r="K13" s="37"/>
      <c r="L13" s="37"/>
      <c r="M13" s="37"/>
      <c r="N13" s="37"/>
      <c r="O13" s="37"/>
      <c r="P13" s="37">
        <v>1</v>
      </c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>
        <v>2</v>
      </c>
      <c r="AF13" s="37"/>
      <c r="AG13" s="37"/>
      <c r="AH13" s="37"/>
      <c r="AI13" s="37"/>
      <c r="AJ13" s="37"/>
      <c r="AK13" s="37"/>
      <c r="AL13" s="37"/>
      <c r="AM13" s="37"/>
      <c r="AN13" s="37">
        <v>3</v>
      </c>
      <c r="AO13" s="37"/>
      <c r="AP13" s="37"/>
      <c r="AQ13" s="37"/>
      <c r="AR13" s="37"/>
      <c r="AS13" s="37"/>
      <c r="AT13" s="37"/>
      <c r="AU13" s="37">
        <v>2</v>
      </c>
      <c r="AV13" s="37"/>
      <c r="AW13" s="37"/>
      <c r="AX13" s="37"/>
      <c r="AY13" s="37"/>
      <c r="AZ13" s="37"/>
      <c r="BA13" s="37">
        <v>1</v>
      </c>
      <c r="BB13" s="37"/>
      <c r="BC13" s="37"/>
      <c r="BD13" s="37"/>
      <c r="BE13" s="37"/>
      <c r="BF13" s="37"/>
      <c r="BG13" s="37"/>
      <c r="BH13" s="37"/>
      <c r="BI13" s="37"/>
      <c r="BJ13" s="37">
        <v>2</v>
      </c>
      <c r="BK13" s="37"/>
      <c r="BL13" s="37"/>
      <c r="BM13" s="37"/>
      <c r="BN13" s="37"/>
      <c r="BO13" s="37"/>
      <c r="BP13" s="37">
        <v>2</v>
      </c>
      <c r="BQ13" s="37"/>
      <c r="BR13" s="37"/>
      <c r="BS13" s="37">
        <v>2</v>
      </c>
      <c r="BT13" s="37"/>
      <c r="BU13" s="37"/>
      <c r="BV13" s="37"/>
      <c r="BW13" s="37"/>
      <c r="BX13" s="37"/>
      <c r="BY13" s="37"/>
      <c r="BZ13" s="37"/>
      <c r="CA13" s="37"/>
      <c r="CB13" s="37"/>
      <c r="CC13" s="37">
        <v>2</v>
      </c>
      <c r="CD13" s="37"/>
      <c r="CE13" s="37"/>
      <c r="CF13" s="37">
        <v>2</v>
      </c>
      <c r="CG13" s="38">
        <f t="shared" si="0"/>
        <v>20</v>
      </c>
    </row>
    <row r="14" spans="1:85" ht="15">
      <c r="A14" s="34">
        <f>'الكشف الرئيسي'!A14</f>
        <v>9</v>
      </c>
      <c r="B14" s="35" t="str">
        <f>'الكشف الرئيسي'!B14</f>
        <v>كهرباء</v>
      </c>
      <c r="C14" s="36" t="str">
        <f>'الكشف الرئيسي'!C14</f>
        <v>كتاوت دينمو</v>
      </c>
      <c r="D14" s="35" t="str">
        <f>'الكشف الرئيسي'!D14</f>
        <v>عدد</v>
      </c>
      <c r="E14" s="41"/>
      <c r="F14" s="37"/>
      <c r="G14" s="37"/>
      <c r="H14" s="37"/>
      <c r="I14" s="37"/>
      <c r="J14" s="37"/>
      <c r="K14" s="37">
        <v>1</v>
      </c>
      <c r="L14" s="37"/>
      <c r="M14" s="37">
        <v>1</v>
      </c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>
        <v>2</v>
      </c>
      <c r="Y14" s="37"/>
      <c r="Z14" s="37"/>
      <c r="AA14" s="37">
        <v>1</v>
      </c>
      <c r="AB14" s="37"/>
      <c r="AC14" s="37"/>
      <c r="AD14" s="37"/>
      <c r="AE14" s="37"/>
      <c r="AF14" s="37"/>
      <c r="AG14" s="37">
        <v>2</v>
      </c>
      <c r="AH14" s="37"/>
      <c r="AI14" s="37">
        <v>2</v>
      </c>
      <c r="AJ14" s="37"/>
      <c r="AK14" s="37">
        <v>2</v>
      </c>
      <c r="AL14" s="37"/>
      <c r="AM14" s="37">
        <v>2</v>
      </c>
      <c r="AN14" s="37"/>
      <c r="AO14" s="37"/>
      <c r="AP14" s="37"/>
      <c r="AQ14" s="37">
        <v>2</v>
      </c>
      <c r="AR14" s="37"/>
      <c r="AS14" s="37"/>
      <c r="AT14" s="37"/>
      <c r="AU14" s="37"/>
      <c r="AV14" s="37"/>
      <c r="AW14" s="37">
        <v>5</v>
      </c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>
        <v>3</v>
      </c>
      <c r="BN14" s="37">
        <v>2</v>
      </c>
      <c r="BO14" s="37"/>
      <c r="BP14" s="37"/>
      <c r="BQ14" s="37">
        <v>2</v>
      </c>
      <c r="BR14" s="37"/>
      <c r="BS14" s="37"/>
      <c r="BT14" s="37"/>
      <c r="BU14" s="37"/>
      <c r="BV14" s="37">
        <v>2</v>
      </c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8">
        <f t="shared" si="0"/>
        <v>29</v>
      </c>
    </row>
    <row r="15" spans="1:85" ht="15">
      <c r="A15" s="34">
        <f>'الكشف الرئيسي'!A15</f>
        <v>10</v>
      </c>
      <c r="B15" s="35" t="str">
        <f>'الكشف الرئيسي'!B15</f>
        <v>كهرباء</v>
      </c>
      <c r="C15" s="36" t="str">
        <f>'الكشف الرئيسي'!C15</f>
        <v>لمبة 24 فولت</v>
      </c>
      <c r="D15" s="35" t="str">
        <f>'الكشف الرئيسي'!D15</f>
        <v>عدد</v>
      </c>
      <c r="E15" s="41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>
        <v>1</v>
      </c>
      <c r="R15" s="37"/>
      <c r="S15" s="37">
        <v>1</v>
      </c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>
        <v>2</v>
      </c>
      <c r="AI15" s="37"/>
      <c r="AJ15" s="37"/>
      <c r="AK15" s="37">
        <v>3</v>
      </c>
      <c r="AL15" s="37"/>
      <c r="AM15" s="37"/>
      <c r="AN15" s="37"/>
      <c r="AO15" s="37">
        <v>2</v>
      </c>
      <c r="AP15" s="37"/>
      <c r="AQ15" s="37"/>
      <c r="AR15" s="37">
        <v>2</v>
      </c>
      <c r="AS15" s="37"/>
      <c r="AT15" s="37"/>
      <c r="AU15" s="37"/>
      <c r="AV15" s="37"/>
      <c r="AW15" s="37"/>
      <c r="AX15" s="37"/>
      <c r="AY15" s="37"/>
      <c r="AZ15" s="37"/>
      <c r="BA15" s="37"/>
      <c r="BB15" s="37">
        <v>2</v>
      </c>
      <c r="BC15" s="37"/>
      <c r="BD15" s="37"/>
      <c r="BE15" s="37">
        <v>2</v>
      </c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8">
        <f t="shared" si="0"/>
        <v>15</v>
      </c>
    </row>
    <row r="16" spans="1:85" ht="15">
      <c r="A16" s="34">
        <f>'الكشف الرئيسي'!A16</f>
        <v>11</v>
      </c>
      <c r="B16" s="35" t="str">
        <f>'الكشف الرئيسي'!B16</f>
        <v>ميكانيك</v>
      </c>
      <c r="C16" s="36" t="str">
        <f>'الكشف الرئيسي'!C16</f>
        <v>صينية كلاتش</v>
      </c>
      <c r="D16" s="35" t="str">
        <f>'الكشف الرئيسي'!D16</f>
        <v>عدد</v>
      </c>
      <c r="E16" s="41"/>
      <c r="F16" s="37"/>
      <c r="G16" s="37"/>
      <c r="H16" s="37"/>
      <c r="I16" s="37"/>
      <c r="J16" s="37"/>
      <c r="K16" s="37"/>
      <c r="L16" s="37">
        <v>1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>
        <v>2</v>
      </c>
      <c r="Z16" s="37"/>
      <c r="AA16" s="37"/>
      <c r="AB16" s="37"/>
      <c r="AC16" s="37"/>
      <c r="AD16" s="37"/>
      <c r="AE16" s="37"/>
      <c r="AF16" s="37"/>
      <c r="AG16" s="37"/>
      <c r="AH16" s="37">
        <v>2</v>
      </c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>
        <v>1</v>
      </c>
      <c r="BZ16" s="37"/>
      <c r="CA16" s="37"/>
      <c r="CB16" s="37"/>
      <c r="CC16" s="37"/>
      <c r="CD16" s="37"/>
      <c r="CE16" s="37"/>
      <c r="CF16" s="37"/>
      <c r="CG16" s="38">
        <f t="shared" si="0"/>
        <v>6</v>
      </c>
    </row>
    <row r="17" spans="1:85" ht="15">
      <c r="A17" s="34">
        <f>'الكشف الرئيسي'!A17</f>
        <v>12</v>
      </c>
      <c r="B17" s="35" t="str">
        <f>'الكشف الرئيسي'!B17</f>
        <v>ميكانيك</v>
      </c>
      <c r="C17" s="36" t="str">
        <f>'الكشف الرئيسي'!C17</f>
        <v>دعسة ديزل اكتروس</v>
      </c>
      <c r="D17" s="35" t="str">
        <f>'الكشف الرئيسي'!D17</f>
        <v>عدد</v>
      </c>
      <c r="E17" s="41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>
        <v>1</v>
      </c>
      <c r="S17" s="37"/>
      <c r="T17" s="37"/>
      <c r="U17" s="37"/>
      <c r="V17" s="37"/>
      <c r="W17" s="37"/>
      <c r="X17" s="37"/>
      <c r="Y17" s="37"/>
      <c r="Z17" s="37">
        <v>2</v>
      </c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>
        <v>2</v>
      </c>
      <c r="AP17" s="37"/>
      <c r="AQ17" s="37"/>
      <c r="AR17" s="37"/>
      <c r="AS17" s="37"/>
      <c r="AT17" s="37"/>
      <c r="AU17" s="37"/>
      <c r="AV17" s="37">
        <v>3</v>
      </c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8">
        <f t="shared" si="0"/>
        <v>8</v>
      </c>
    </row>
    <row r="18" spans="1:85" ht="15">
      <c r="A18" s="34">
        <f>'الكشف الرئيسي'!A18</f>
        <v>13</v>
      </c>
      <c r="B18" s="35" t="str">
        <f>'الكشف الرئيسي'!B18</f>
        <v>كهرباء</v>
      </c>
      <c r="C18" s="36" t="str">
        <f>'الكشف الرئيسي'!C18</f>
        <v>سويتش تشغيل</v>
      </c>
      <c r="D18" s="35" t="str">
        <f>'الكشف الرئيسي'!D18</f>
        <v>عدد</v>
      </c>
      <c r="E18" s="41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>
        <v>1</v>
      </c>
      <c r="BV18" s="37"/>
      <c r="BW18" s="37"/>
      <c r="BX18" s="37"/>
      <c r="BY18" s="37"/>
      <c r="BZ18" s="37"/>
      <c r="CA18" s="37"/>
      <c r="CB18" s="37">
        <v>2</v>
      </c>
      <c r="CC18" s="37"/>
      <c r="CD18" s="37"/>
      <c r="CE18" s="37"/>
      <c r="CF18" s="37"/>
      <c r="CG18" s="38">
        <f t="shared" si="0"/>
        <v>3</v>
      </c>
    </row>
    <row r="19" spans="1:85" ht="15">
      <c r="A19" s="34">
        <f>'الكشف الرئيسي'!A19</f>
        <v>14</v>
      </c>
      <c r="B19" s="35" t="str">
        <f>'الكشف الرئيسي'!B19</f>
        <v>عدة</v>
      </c>
      <c r="C19" s="36" t="str">
        <f>'الكشف الرئيسي'!C19</f>
        <v>جك سيارة 5 طن</v>
      </c>
      <c r="D19" s="35" t="str">
        <f>'الكشف الرئيسي'!D19</f>
        <v>عدد</v>
      </c>
      <c r="E19" s="41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8">
        <f t="shared" si="0"/>
        <v>0</v>
      </c>
    </row>
  </sheetData>
  <mergeCells count="5">
    <mergeCell ref="A4:A5"/>
    <mergeCell ref="B4:B5"/>
    <mergeCell ref="C4:C5"/>
    <mergeCell ref="D4:D5"/>
    <mergeCell ref="CG4:CG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الكشف الرئيسي</vt:lpstr>
      <vt:lpstr>ادخال (1)</vt:lpstr>
      <vt:lpstr>ادخال (2)</vt:lpstr>
      <vt:lpstr>اخراج (1)</vt:lpstr>
      <vt:lpstr>اخراج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2011-12-15T09:51:38Z</dcterms:modified>
</cp:coreProperties>
</file>